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3045\Desktop\VIS\2026\070\"/>
    </mc:Choice>
  </mc:AlternateContent>
  <xr:revisionPtr revIDLastSave="0" documentId="8_{26480272-3F7B-4F23-8632-D57E7B94C97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eckblatt" sheetId="2" r:id="rId1"/>
    <sheet name="Auswertung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" i="1" l="1"/>
  <c r="AO32" i="1" l="1"/>
  <c r="AO31" i="1"/>
  <c r="AO30" i="1"/>
  <c r="AO29" i="1"/>
  <c r="AO28" i="1"/>
  <c r="AO27" i="1"/>
  <c r="AO26" i="1"/>
  <c r="AO25" i="1"/>
  <c r="AO24" i="1"/>
  <c r="AO23" i="1"/>
  <c r="AO22" i="1"/>
  <c r="AO21" i="1"/>
  <c r="AO20" i="1"/>
  <c r="AO19" i="1"/>
  <c r="AM32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AM19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I20" i="1"/>
  <c r="AI19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I32" i="1"/>
  <c r="I31" i="1"/>
  <c r="I30" i="1"/>
  <c r="I29" i="1"/>
  <c r="I28" i="1"/>
  <c r="I27" i="1"/>
  <c r="I26" i="1"/>
  <c r="I25" i="1"/>
  <c r="I24" i="1"/>
  <c r="G32" i="1"/>
  <c r="G31" i="1"/>
  <c r="G30" i="1"/>
  <c r="G29" i="1"/>
  <c r="G28" i="1"/>
  <c r="G27" i="1"/>
  <c r="G26" i="1"/>
  <c r="G25" i="1"/>
  <c r="G24" i="1"/>
  <c r="E24" i="1"/>
  <c r="E25" i="1"/>
  <c r="E26" i="1"/>
  <c r="E27" i="1"/>
  <c r="E28" i="1"/>
  <c r="E29" i="1"/>
  <c r="E30" i="1"/>
  <c r="E31" i="1"/>
  <c r="E32" i="1"/>
  <c r="A29" i="2"/>
  <c r="C11" i="1" l="1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10" i="2"/>
  <c r="A28" i="1" l="1"/>
  <c r="A29" i="1"/>
  <c r="C29" i="1" s="1"/>
  <c r="A30" i="1"/>
  <c r="C30" i="1" s="1"/>
  <c r="A31" i="1"/>
  <c r="C31" i="1" s="1"/>
  <c r="A32" i="1"/>
  <c r="A19" i="1"/>
  <c r="C19" i="1" s="1"/>
  <c r="A20" i="1"/>
  <c r="C20" i="1" s="1"/>
  <c r="A21" i="1"/>
  <c r="C21" i="1" s="1"/>
  <c r="A22" i="1"/>
  <c r="C22" i="1" s="1"/>
  <c r="A23" i="1"/>
  <c r="C23" i="1" s="1"/>
  <c r="A24" i="1"/>
  <c r="C24" i="1" s="1"/>
  <c r="A25" i="1"/>
  <c r="C25" i="1" s="1"/>
  <c r="A26" i="1"/>
  <c r="C26" i="1" s="1"/>
  <c r="A27" i="1"/>
  <c r="C27" i="1" s="1"/>
  <c r="C28" i="1"/>
  <c r="C32" i="1"/>
  <c r="F24" i="2"/>
  <c r="Z10" i="1"/>
  <c r="AB10" i="1"/>
  <c r="AD10" i="1"/>
  <c r="AF10" i="1"/>
  <c r="AH10" i="1"/>
  <c r="AJ10" i="1"/>
  <c r="AL10" i="1"/>
  <c r="AN10" i="1"/>
  <c r="P10" i="1"/>
  <c r="R10" i="1"/>
  <c r="T10" i="1"/>
  <c r="V10" i="1"/>
  <c r="X10" i="1"/>
  <c r="G23" i="1" l="1"/>
  <c r="E23" i="1"/>
  <c r="I23" i="1"/>
  <c r="G22" i="1"/>
  <c r="E22" i="1"/>
  <c r="I22" i="1"/>
  <c r="I21" i="1"/>
  <c r="G21" i="1"/>
  <c r="E21" i="1"/>
  <c r="I20" i="1"/>
  <c r="G20" i="1"/>
  <c r="E20" i="1"/>
  <c r="M19" i="1"/>
  <c r="E19" i="1"/>
  <c r="I19" i="1"/>
  <c r="G19" i="1"/>
  <c r="O19" i="1"/>
  <c r="K19" i="1"/>
  <c r="D1" i="1"/>
  <c r="E1" i="1" s="1"/>
  <c r="G36" i="1"/>
  <c r="A37" i="1" s="1"/>
  <c r="E5" i="1"/>
  <c r="AN17" i="1"/>
  <c r="AN11" i="1"/>
  <c r="AL17" i="1"/>
  <c r="AL11" i="1"/>
  <c r="AJ17" i="1"/>
  <c r="AJ11" i="1"/>
  <c r="AH17" i="1"/>
  <c r="AH11" i="1"/>
  <c r="AF17" i="1"/>
  <c r="AF11" i="1"/>
  <c r="AD17" i="1"/>
  <c r="AD11" i="1"/>
  <c r="AB17" i="1"/>
  <c r="AB11" i="1"/>
  <c r="Z17" i="1"/>
  <c r="Z11" i="1"/>
  <c r="X17" i="1"/>
  <c r="X11" i="1"/>
  <c r="F17" i="1"/>
  <c r="H17" i="1"/>
  <c r="J17" i="1"/>
  <c r="L17" i="1"/>
  <c r="N17" i="1"/>
  <c r="P17" i="1"/>
  <c r="R17" i="1"/>
  <c r="T17" i="1"/>
  <c r="V17" i="1"/>
  <c r="D17" i="1"/>
  <c r="P11" i="1"/>
  <c r="R11" i="1"/>
  <c r="T11" i="1"/>
  <c r="V11" i="1"/>
  <c r="F10" i="1" l="1"/>
  <c r="J10" i="1"/>
  <c r="J11" i="1" s="1"/>
  <c r="N10" i="1"/>
  <c r="H10" i="1"/>
  <c r="H11" i="1" s="1"/>
  <c r="L10" i="1"/>
  <c r="L11" i="1" s="1"/>
  <c r="D10" i="1"/>
  <c r="D11" i="1" s="1"/>
  <c r="F11" i="1"/>
  <c r="N11" i="1"/>
  <c r="G33" i="1"/>
  <c r="F12" i="1" s="1"/>
  <c r="O33" i="1"/>
  <c r="N12" i="1" s="1"/>
  <c r="W33" i="1"/>
  <c r="V12" i="1" s="1"/>
  <c r="V13" i="1" s="1"/>
  <c r="V14" i="1" s="1"/>
  <c r="Q33" i="1"/>
  <c r="P12" i="1" s="1"/>
  <c r="P13" i="1" s="1"/>
  <c r="P14" i="1" s="1"/>
  <c r="Y33" i="1"/>
  <c r="X12" i="1" s="1"/>
  <c r="X13" i="1" s="1"/>
  <c r="X14" i="1" s="1"/>
  <c r="AA33" i="1"/>
  <c r="Z12" i="1" s="1"/>
  <c r="Z13" i="1" s="1"/>
  <c r="Z14" i="1" s="1"/>
  <c r="I33" i="1"/>
  <c r="H12" i="1" s="1"/>
  <c r="E33" i="1"/>
  <c r="D12" i="1" s="1"/>
  <c r="K33" i="1"/>
  <c r="J12" i="1" s="1"/>
  <c r="M33" i="1"/>
  <c r="L12" i="1" s="1"/>
  <c r="S33" i="1"/>
  <c r="R12" i="1" s="1"/>
  <c r="R13" i="1" s="1"/>
  <c r="R14" i="1" s="1"/>
  <c r="U33" i="1"/>
  <c r="T12" i="1" s="1"/>
  <c r="T13" i="1" s="1"/>
  <c r="T14" i="1" s="1"/>
  <c r="AK33" i="1"/>
  <c r="AJ12" i="1" s="1"/>
  <c r="AJ13" i="1" s="1"/>
  <c r="AJ14" i="1" s="1"/>
  <c r="AO33" i="1"/>
  <c r="AN12" i="1" s="1"/>
  <c r="AN13" i="1" s="1"/>
  <c r="AN14" i="1" s="1"/>
  <c r="AI33" i="1"/>
  <c r="AH12" i="1" s="1"/>
  <c r="AH13" i="1" s="1"/>
  <c r="AH14" i="1" s="1"/>
  <c r="AG33" i="1"/>
  <c r="AF12" i="1" s="1"/>
  <c r="AF13" i="1" s="1"/>
  <c r="AF14" i="1" s="1"/>
  <c r="AM33" i="1"/>
  <c r="AL12" i="1" s="1"/>
  <c r="AL13" i="1" s="1"/>
  <c r="AL14" i="1" s="1"/>
  <c r="AE33" i="1"/>
  <c r="AD12" i="1" s="1"/>
  <c r="AD13" i="1" s="1"/>
  <c r="AD14" i="1" s="1"/>
  <c r="AC33" i="1"/>
  <c r="AB12" i="1" s="1"/>
  <c r="AB13" i="1" s="1"/>
  <c r="AB14" i="1" s="1"/>
  <c r="F13" i="1" l="1"/>
  <c r="D13" i="1"/>
  <c r="H13" i="1"/>
  <c r="J13" i="1"/>
  <c r="J14" i="1" s="1"/>
  <c r="N13" i="1"/>
  <c r="N14" i="1" s="1"/>
  <c r="L13" i="1"/>
  <c r="L14" i="1" s="1"/>
  <c r="D14" i="1" l="1"/>
  <c r="H14" i="1"/>
  <c r="F14" i="1"/>
</calcChain>
</file>

<file path=xl/sharedStrings.xml><?xml version="1.0" encoding="utf-8"?>
<sst xmlns="http://schemas.openxmlformats.org/spreadsheetml/2006/main" count="76" uniqueCount="35">
  <si>
    <t>Erläuterungen zur Punktebewertung Zuschlagskriterium Preis</t>
  </si>
  <si>
    <t>Die Punktebewertung für die dazwischen liegenden Preise erfolgt über eine lineare Interpolation mit bis zu drei Stellen nach dem Komma.</t>
  </si>
  <si>
    <t>Bewertung Zuschlagskriterien</t>
  </si>
  <si>
    <t>Bezeichnung</t>
  </si>
  <si>
    <t>Faktor</t>
  </si>
  <si>
    <t>Pkt</t>
  </si>
  <si>
    <t>Fakt. Punkte</t>
  </si>
  <si>
    <t>Maximal mögliche Punktzahl je Kategorie</t>
  </si>
  <si>
    <t>Angebotspreis</t>
  </si>
  <si>
    <t>Wertungspunktzahl</t>
  </si>
  <si>
    <t>Minimaler Angebotspreis</t>
  </si>
  <si>
    <t>Punkte Preis (mit Faktor)</t>
  </si>
  <si>
    <t>Punkte weitere Kriterien (inkl. Faktor)</t>
  </si>
  <si>
    <t>Gesamtpunktzahl</t>
  </si>
  <si>
    <t>Rang</t>
  </si>
  <si>
    <t>Für die Angebotswertung wird der Preis wie folgt in eine Punkteskala von 0 bis</t>
  </si>
  <si>
    <t>Punkte normiert.</t>
  </si>
  <si>
    <t>Punkte erhält das Angebot mit dem niedrigsten Preis (Wertungssumme)</t>
  </si>
  <si>
    <t>Punkte erhält ein fiktives Angebot mit dem 2-fachen des niedrigsten Preises. Alle Angebote darüber erhalten ebenfalls 0 Punkte.</t>
  </si>
  <si>
    <t>Maßnahme</t>
  </si>
  <si>
    <t>Vergabenummer</t>
  </si>
  <si>
    <t>Wertungskriterien</t>
  </si>
  <si>
    <t>Preis</t>
  </si>
  <si>
    <t>Pos.</t>
  </si>
  <si>
    <t>Faktor in %</t>
  </si>
  <si>
    <t xml:space="preserve">Punkte erhält ein fiktives Angebot mit dem 2-fachen des niedrigsten Preises. </t>
  </si>
  <si>
    <t>Alle Angebote darüber erhalten ebenfalls 0 Punkte.</t>
  </si>
  <si>
    <t xml:space="preserve">Die Punktebewertung für die dazwischen liegenden Preise erfolgt über eine lineare </t>
  </si>
  <si>
    <t>Interpolation mit bis zu drei Stellen nach dem Komma.</t>
  </si>
  <si>
    <t>Wertungsmatrix</t>
  </si>
  <si>
    <t>1.1 Konzept: Organisation</t>
  </si>
  <si>
    <t>1.2 Konzept: Herangehensweise</t>
  </si>
  <si>
    <t>2.1 Konzept: Leistungserbringung und Arbeitsweise</t>
  </si>
  <si>
    <t>Sicherheitsdienstleistung Übergangsheime 2026-2028</t>
  </si>
  <si>
    <t>V070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</si>
</sst>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/>
    <xf numFmtId="9" fontId="0" fillId="0" borderId="0" xfId="3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ont="1" applyAlignment="1"/>
    <xf numFmtId="0" fontId="0" fillId="0" borderId="0" xfId="0" applyFill="1" applyBorder="1"/>
    <xf numFmtId="0" fontId="0" fillId="0" borderId="0" xfId="0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ont="1" applyBorder="1" applyAlignment="1">
      <alignment vertical="center"/>
    </xf>
    <xf numFmtId="44" fontId="0" fillId="0" borderId="0" xfId="0" applyNumberFormat="1" applyFill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9" fontId="1" fillId="0" borderId="0" xfId="3" applyFont="1" applyFill="1" applyBorder="1" applyAlignment="1">
      <alignment horizontal="center"/>
    </xf>
    <xf numFmtId="0" fontId="0" fillId="0" borderId="5" xfId="0" applyBorder="1"/>
    <xf numFmtId="164" fontId="0" fillId="0" borderId="6" xfId="0" applyNumberFormat="1" applyBorder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9" fontId="3" fillId="0" borderId="0" xfId="0" applyNumberFormat="1" applyFont="1"/>
    <xf numFmtId="0" fontId="0" fillId="2" borderId="1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165" fontId="2" fillId="0" borderId="0" xfId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0" fontId="0" fillId="0" borderId="0" xfId="0" applyBorder="1"/>
    <xf numFmtId="0" fontId="0" fillId="0" borderId="13" xfId="0" applyBorder="1"/>
    <xf numFmtId="9" fontId="0" fillId="3" borderId="1" xfId="3" applyFont="1" applyFill="1" applyBorder="1" applyAlignment="1" applyProtection="1">
      <alignment horizontal="center"/>
    </xf>
    <xf numFmtId="0" fontId="8" fillId="0" borderId="0" xfId="0" applyFont="1" applyAlignment="1">
      <alignment horizontal="center" vertical="center" wrapText="1"/>
    </xf>
    <xf numFmtId="9" fontId="1" fillId="0" borderId="4" xfId="3" applyFont="1" applyFill="1" applyBorder="1" applyAlignment="1" applyProtection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7" xfId="0" applyBorder="1" applyAlignment="1"/>
    <xf numFmtId="0" fontId="0" fillId="0" borderId="19" xfId="0" applyBorder="1"/>
    <xf numFmtId="9" fontId="2" fillId="0" borderId="14" xfId="0" applyNumberFormat="1" applyFont="1" applyBorder="1"/>
    <xf numFmtId="9" fontId="2" fillId="0" borderId="0" xfId="0" applyNumberFormat="1" applyFont="1" applyBorder="1"/>
    <xf numFmtId="0" fontId="5" fillId="2" borderId="0" xfId="0" applyFont="1" applyFill="1" applyAlignment="1" applyProtection="1">
      <alignment horizontal="center"/>
      <protection locked="0"/>
    </xf>
    <xf numFmtId="9" fontId="0" fillId="2" borderId="18" xfId="3" applyFont="1" applyFill="1" applyBorder="1" applyProtection="1">
      <protection locked="0"/>
    </xf>
    <xf numFmtId="9" fontId="0" fillId="2" borderId="21" xfId="3" applyFont="1" applyFill="1" applyBorder="1" applyProtection="1">
      <protection locked="0"/>
    </xf>
    <xf numFmtId="0" fontId="9" fillId="0" borderId="0" xfId="0" applyFont="1"/>
    <xf numFmtId="0" fontId="0" fillId="0" borderId="1" xfId="0" applyFont="1" applyFill="1" applyBorder="1" applyProtection="1"/>
    <xf numFmtId="0" fontId="7" fillId="0" borderId="8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49" fontId="0" fillId="2" borderId="8" xfId="0" applyNumberFormat="1" applyFill="1" applyBorder="1" applyAlignment="1" applyProtection="1">
      <alignment horizontal="left" vertical="top"/>
      <protection locked="0"/>
    </xf>
    <xf numFmtId="49" fontId="0" fillId="2" borderId="2" xfId="0" applyNumberFormat="1" applyFill="1" applyBorder="1" applyAlignment="1" applyProtection="1">
      <alignment horizontal="left" vertical="top"/>
      <protection locked="0"/>
    </xf>
    <xf numFmtId="49" fontId="0" fillId="2" borderId="9" xfId="0" applyNumberFormat="1" applyFill="1" applyBorder="1" applyAlignment="1" applyProtection="1">
      <alignment horizontal="left" vertical="top"/>
      <protection locked="0"/>
    </xf>
    <xf numFmtId="49" fontId="0" fillId="2" borderId="10" xfId="0" applyNumberFormat="1" applyFill="1" applyBorder="1" applyAlignment="1" applyProtection="1">
      <alignment horizontal="left" vertical="top"/>
      <protection locked="0"/>
    </xf>
    <xf numFmtId="49" fontId="0" fillId="2" borderId="11" xfId="0" applyNumberFormat="1" applyFill="1" applyBorder="1" applyAlignment="1" applyProtection="1">
      <alignment horizontal="left" vertical="top"/>
      <protection locked="0"/>
    </xf>
    <xf numFmtId="49" fontId="0" fillId="2" borderId="12" xfId="0" applyNumberFormat="1" applyFill="1" applyBorder="1" applyAlignment="1" applyProtection="1">
      <alignment horizontal="left" vertical="top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49" fontId="2" fillId="2" borderId="10" xfId="0" applyNumberFormat="1" applyFont="1" applyFill="1" applyBorder="1" applyAlignment="1" applyProtection="1">
      <alignment horizontal="center" vertical="center"/>
      <protection locked="0"/>
    </xf>
    <xf numFmtId="49" fontId="2" fillId="2" borderId="12" xfId="0" applyNumberFormat="1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49" fontId="0" fillId="2" borderId="1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 wrapText="1"/>
      <protection locked="0"/>
    </xf>
    <xf numFmtId="49" fontId="0" fillId="2" borderId="20" xfId="0" applyNumberFormat="1" applyFill="1" applyBorder="1" applyAlignment="1" applyProtection="1">
      <alignment horizontal="left" wrapText="1"/>
      <protection locked="0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2" borderId="6" xfId="0" applyFont="1" applyFill="1" applyBorder="1" applyAlignment="1" applyProtection="1">
      <alignment horizontal="center" vertical="top" wrapText="1"/>
      <protection locked="0"/>
    </xf>
    <xf numFmtId="165" fontId="2" fillId="0" borderId="5" xfId="1" applyNumberFormat="1" applyFont="1" applyBorder="1" applyAlignment="1">
      <alignment horizontal="center"/>
    </xf>
    <xf numFmtId="165" fontId="2" fillId="0" borderId="6" xfId="1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4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4" fontId="1" fillId="2" borderId="7" xfId="2" applyFont="1" applyFill="1" applyBorder="1" applyAlignment="1" applyProtection="1">
      <alignment vertical="center"/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3" xfId="0" applyNumberFormat="1" applyFont="1" applyBorder="1" applyAlignment="1">
      <alignment horizontal="center"/>
    </xf>
    <xf numFmtId="0" fontId="0" fillId="0" borderId="0" xfId="0" applyFont="1" applyAlignment="1">
      <alignment horizontal="center" wrapText="1"/>
    </xf>
    <xf numFmtId="0" fontId="0" fillId="3" borderId="1" xfId="0" applyNumberFormat="1" applyFill="1" applyBorder="1" applyAlignment="1" applyProtection="1">
      <alignment horizontal="left" wrapText="1"/>
    </xf>
    <xf numFmtId="0" fontId="0" fillId="0" borderId="2" xfId="0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0" xfId="0" applyFont="1" applyAlignment="1">
      <alignment horizontal="center" vertical="center"/>
    </xf>
  </cellXfs>
  <cellStyles count="4">
    <cellStyle name="Komma" xfId="1" builtinId="3"/>
    <cellStyle name="Prozent" xfId="3" builtinId="5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showGridLines="0" tabSelected="1" zoomScaleNormal="100" workbookViewId="0">
      <selection activeCell="F3" sqref="F3:G4"/>
    </sheetView>
  </sheetViews>
  <sheetFormatPr baseColWidth="10" defaultColWidth="0" defaultRowHeight="15" zeroHeight="1" x14ac:dyDescent="0.25"/>
  <cols>
    <col min="1" max="1" width="4.5703125" customWidth="1"/>
    <col min="2" max="7" width="11.42578125" customWidth="1"/>
    <col min="8" max="8" width="1.28515625" customWidth="1"/>
    <col min="9" max="16384" width="11.42578125" hidden="1"/>
  </cols>
  <sheetData>
    <row r="1" spans="1:7" ht="18.75" x14ac:dyDescent="0.3">
      <c r="A1" s="47" t="s">
        <v>29</v>
      </c>
      <c r="B1" s="48"/>
      <c r="C1" s="48"/>
      <c r="D1" s="48"/>
      <c r="E1" s="48"/>
      <c r="F1" s="48"/>
      <c r="G1" s="49"/>
    </row>
    <row r="2" spans="1:7" x14ac:dyDescent="0.25">
      <c r="A2" s="60" t="s">
        <v>19</v>
      </c>
      <c r="B2" s="61"/>
      <c r="C2" s="61"/>
      <c r="D2" s="61"/>
      <c r="E2" s="61"/>
      <c r="F2" s="30" t="s">
        <v>20</v>
      </c>
      <c r="G2" s="31"/>
    </row>
    <row r="3" spans="1:7" x14ac:dyDescent="0.25">
      <c r="A3" s="50" t="s">
        <v>33</v>
      </c>
      <c r="B3" s="51"/>
      <c r="C3" s="51"/>
      <c r="D3" s="51"/>
      <c r="E3" s="52"/>
      <c r="F3" s="56" t="s">
        <v>34</v>
      </c>
      <c r="G3" s="57"/>
    </row>
    <row r="4" spans="1:7" x14ac:dyDescent="0.25">
      <c r="A4" s="53"/>
      <c r="B4" s="54"/>
      <c r="C4" s="54"/>
      <c r="D4" s="54"/>
      <c r="E4" s="55"/>
      <c r="F4" s="58"/>
      <c r="G4" s="59"/>
    </row>
    <row r="5" spans="1:7" x14ac:dyDescent="0.25"/>
    <row r="6" spans="1:7" x14ac:dyDescent="0.25">
      <c r="A6" s="45" t="s">
        <v>21</v>
      </c>
    </row>
    <row r="7" spans="1:7" ht="15.75" thickBot="1" x14ac:dyDescent="0.3"/>
    <row r="8" spans="1:7" x14ac:dyDescent="0.25">
      <c r="A8" s="35" t="s">
        <v>23</v>
      </c>
      <c r="B8" s="65" t="s">
        <v>3</v>
      </c>
      <c r="C8" s="66"/>
      <c r="D8" s="66"/>
      <c r="E8" s="67"/>
      <c r="F8" s="36" t="s">
        <v>24</v>
      </c>
    </row>
    <row r="9" spans="1:7" ht="30" customHeight="1" x14ac:dyDescent="0.25">
      <c r="A9" s="37">
        <v>1</v>
      </c>
      <c r="B9" s="62" t="s">
        <v>22</v>
      </c>
      <c r="C9" s="62"/>
      <c r="D9" s="62"/>
      <c r="E9" s="62"/>
      <c r="F9" s="43">
        <v>0.5</v>
      </c>
    </row>
    <row r="10" spans="1:7" ht="30" customHeight="1" x14ac:dyDescent="0.25">
      <c r="A10" s="38">
        <v>2</v>
      </c>
      <c r="B10" s="63" t="s">
        <v>30</v>
      </c>
      <c r="C10" s="63"/>
      <c r="D10" s="63"/>
      <c r="E10" s="63"/>
      <c r="F10" s="43">
        <v>0.15</v>
      </c>
      <c r="G10" s="33" t="str">
        <f>IF(AND(B10&gt;0,ISBLANK(F10)),"Faktor fehlt!","")</f>
        <v/>
      </c>
    </row>
    <row r="11" spans="1:7" ht="30" customHeight="1" x14ac:dyDescent="0.25">
      <c r="A11" s="37">
        <v>3</v>
      </c>
      <c r="B11" s="63" t="s">
        <v>31</v>
      </c>
      <c r="C11" s="63"/>
      <c r="D11" s="63"/>
      <c r="E11" s="63"/>
      <c r="F11" s="43">
        <v>0.15</v>
      </c>
      <c r="G11" s="33" t="str">
        <f t="shared" ref="G11:G23" si="0">IF(AND(B11&gt;0,ISBLANK(F11)),"Faktor fehlt!","")</f>
        <v/>
      </c>
    </row>
    <row r="12" spans="1:7" ht="30" customHeight="1" x14ac:dyDescent="0.25">
      <c r="A12" s="37">
        <v>4</v>
      </c>
      <c r="B12" s="63" t="s">
        <v>32</v>
      </c>
      <c r="C12" s="63"/>
      <c r="D12" s="63"/>
      <c r="E12" s="63"/>
      <c r="F12" s="43">
        <v>0.2</v>
      </c>
      <c r="G12" s="33" t="str">
        <f t="shared" si="0"/>
        <v/>
      </c>
    </row>
    <row r="13" spans="1:7" ht="30" customHeight="1" x14ac:dyDescent="0.25">
      <c r="A13" s="37">
        <v>5</v>
      </c>
      <c r="B13" s="63"/>
      <c r="C13" s="63"/>
      <c r="D13" s="63"/>
      <c r="E13" s="63"/>
      <c r="F13" s="43"/>
      <c r="G13" s="33" t="str">
        <f t="shared" si="0"/>
        <v/>
      </c>
    </row>
    <row r="14" spans="1:7" ht="30" customHeight="1" x14ac:dyDescent="0.25">
      <c r="A14" s="37">
        <v>6</v>
      </c>
      <c r="B14" s="63"/>
      <c r="C14" s="63"/>
      <c r="D14" s="63"/>
      <c r="E14" s="63"/>
      <c r="F14" s="43"/>
      <c r="G14" s="33" t="str">
        <f t="shared" si="0"/>
        <v/>
      </c>
    </row>
    <row r="15" spans="1:7" ht="30" customHeight="1" x14ac:dyDescent="0.25">
      <c r="A15" s="37">
        <v>7</v>
      </c>
      <c r="B15" s="63"/>
      <c r="C15" s="63"/>
      <c r="D15" s="63"/>
      <c r="E15" s="63"/>
      <c r="F15" s="43"/>
      <c r="G15" s="33" t="str">
        <f t="shared" si="0"/>
        <v/>
      </c>
    </row>
    <row r="16" spans="1:7" ht="30" customHeight="1" x14ac:dyDescent="0.25">
      <c r="A16" s="37">
        <v>8</v>
      </c>
      <c r="B16" s="63"/>
      <c r="C16" s="63"/>
      <c r="D16" s="63"/>
      <c r="E16" s="63"/>
      <c r="F16" s="43"/>
      <c r="G16" s="33" t="str">
        <f t="shared" si="0"/>
        <v/>
      </c>
    </row>
    <row r="17" spans="1:8" ht="30" customHeight="1" x14ac:dyDescent="0.25">
      <c r="A17" s="37">
        <v>9</v>
      </c>
      <c r="B17" s="63"/>
      <c r="C17" s="63"/>
      <c r="D17" s="63"/>
      <c r="E17" s="63"/>
      <c r="F17" s="43"/>
      <c r="G17" s="33" t="str">
        <f t="shared" si="0"/>
        <v/>
      </c>
    </row>
    <row r="18" spans="1:8" ht="30" customHeight="1" x14ac:dyDescent="0.25">
      <c r="A18" s="37">
        <v>10</v>
      </c>
      <c r="B18" s="63"/>
      <c r="C18" s="63"/>
      <c r="D18" s="63"/>
      <c r="E18" s="63"/>
      <c r="F18" s="43"/>
      <c r="G18" s="33" t="str">
        <f t="shared" si="0"/>
        <v/>
      </c>
    </row>
    <row r="19" spans="1:8" ht="30" customHeight="1" x14ac:dyDescent="0.25">
      <c r="A19" s="37">
        <v>11</v>
      </c>
      <c r="B19" s="63"/>
      <c r="C19" s="63"/>
      <c r="D19" s="63"/>
      <c r="E19" s="63"/>
      <c r="F19" s="43"/>
      <c r="G19" s="33" t="str">
        <f t="shared" si="0"/>
        <v/>
      </c>
    </row>
    <row r="20" spans="1:8" ht="30" customHeight="1" x14ac:dyDescent="0.25">
      <c r="A20" s="37">
        <v>12</v>
      </c>
      <c r="B20" s="63"/>
      <c r="C20" s="63"/>
      <c r="D20" s="63"/>
      <c r="E20" s="63"/>
      <c r="F20" s="43"/>
      <c r="G20" s="33" t="str">
        <f t="shared" si="0"/>
        <v/>
      </c>
    </row>
    <row r="21" spans="1:8" ht="30" customHeight="1" x14ac:dyDescent="0.25">
      <c r="A21" s="37">
        <v>13</v>
      </c>
      <c r="B21" s="63"/>
      <c r="C21" s="63"/>
      <c r="D21" s="63"/>
      <c r="E21" s="63"/>
      <c r="F21" s="43"/>
      <c r="G21" s="33" t="str">
        <f t="shared" si="0"/>
        <v/>
      </c>
    </row>
    <row r="22" spans="1:8" ht="30" customHeight="1" x14ac:dyDescent="0.25">
      <c r="A22" s="37">
        <v>14</v>
      </c>
      <c r="B22" s="63"/>
      <c r="C22" s="63"/>
      <c r="D22" s="63"/>
      <c r="E22" s="63"/>
      <c r="F22" s="43"/>
      <c r="G22" s="33" t="str">
        <f t="shared" si="0"/>
        <v/>
      </c>
    </row>
    <row r="23" spans="1:8" ht="30" customHeight="1" thickBot="1" x14ac:dyDescent="0.3">
      <c r="A23" s="39">
        <v>15</v>
      </c>
      <c r="B23" s="64"/>
      <c r="C23" s="64"/>
      <c r="D23" s="64"/>
      <c r="E23" s="64"/>
      <c r="F23" s="44"/>
      <c r="G23" s="33" t="str">
        <f t="shared" si="0"/>
        <v/>
      </c>
    </row>
    <row r="24" spans="1:8" ht="15.75" thickBot="1" x14ac:dyDescent="0.3">
      <c r="F24" s="40">
        <f>SUM(F9:F23)</f>
        <v>1</v>
      </c>
    </row>
    <row r="25" spans="1:8" x14ac:dyDescent="0.25">
      <c r="F25" s="41"/>
    </row>
    <row r="26" spans="1:8" x14ac:dyDescent="0.25">
      <c r="A26" s="18" t="s">
        <v>0</v>
      </c>
    </row>
    <row r="27" spans="1:8" x14ac:dyDescent="0.25">
      <c r="A27" s="19" t="s">
        <v>15</v>
      </c>
      <c r="G27" s="42">
        <v>3</v>
      </c>
      <c r="H27" s="19"/>
    </row>
    <row r="28" spans="1:8" x14ac:dyDescent="0.25">
      <c r="A28" s="19" t="s">
        <v>16</v>
      </c>
      <c r="G28" s="20"/>
      <c r="H28" s="19"/>
    </row>
    <row r="29" spans="1:8" x14ac:dyDescent="0.25">
      <c r="A29" s="19">
        <f>IF(G27="","",G27)</f>
        <v>3</v>
      </c>
      <c r="B29" s="19" t="s">
        <v>17</v>
      </c>
    </row>
    <row r="30" spans="1:8" x14ac:dyDescent="0.25">
      <c r="A30" s="19">
        <v>0</v>
      </c>
      <c r="B30" s="19" t="s">
        <v>25</v>
      </c>
    </row>
    <row r="31" spans="1:8" x14ac:dyDescent="0.25">
      <c r="A31" s="19"/>
      <c r="B31" s="19" t="s">
        <v>26</v>
      </c>
    </row>
    <row r="32" spans="1:8" x14ac:dyDescent="0.25">
      <c r="A32" s="19" t="s">
        <v>27</v>
      </c>
    </row>
    <row r="33" spans="1:1" x14ac:dyDescent="0.25">
      <c r="A33" s="19" t="s">
        <v>28</v>
      </c>
    </row>
    <row r="35" spans="1:1" x14ac:dyDescent="0.25"/>
  </sheetData>
  <sheetProtection algorithmName="SHA-512" hashValue="n5VXqcO5OBLwGuLlE+WbUh7cP/+JZESsBoeQFC0ggKGoUqkJsHoFeCDsJraf19F9WsA176606gfpfKdtSa8v2Q==" saltValue="RJklZQWiOiAPWEP6JBdjPA==" spinCount="100000" sheet="1" objects="1" scenarios="1" selectLockedCells="1" selectUnlockedCells="1"/>
  <mergeCells count="20">
    <mergeCell ref="B22:E22"/>
    <mergeCell ref="B23:E23"/>
    <mergeCell ref="B8:E8"/>
    <mergeCell ref="B16:E16"/>
    <mergeCell ref="B17:E17"/>
    <mergeCell ref="B18:E18"/>
    <mergeCell ref="B19:E19"/>
    <mergeCell ref="B20:E20"/>
    <mergeCell ref="B21:E21"/>
    <mergeCell ref="B10:E10"/>
    <mergeCell ref="B11:E11"/>
    <mergeCell ref="B12:E12"/>
    <mergeCell ref="B13:E13"/>
    <mergeCell ref="B14:E14"/>
    <mergeCell ref="B15:E15"/>
    <mergeCell ref="A1:G1"/>
    <mergeCell ref="A3:E4"/>
    <mergeCell ref="F3:G4"/>
    <mergeCell ref="A2:E2"/>
    <mergeCell ref="B9:E9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69"/>
  <sheetViews>
    <sheetView showGridLines="0" zoomScaleNormal="100" workbookViewId="0">
      <selection activeCell="D9" sqref="D9:E9"/>
    </sheetView>
  </sheetViews>
  <sheetFormatPr baseColWidth="10" defaultRowHeight="15" zeroHeight="1" x14ac:dyDescent="0.25"/>
  <cols>
    <col min="1" max="2" width="14.5703125" customWidth="1"/>
    <col min="4" max="41" width="8.7109375" customWidth="1"/>
  </cols>
  <sheetData>
    <row r="1" spans="1:41" x14ac:dyDescent="0.25">
      <c r="A1" s="69" t="s">
        <v>2</v>
      </c>
      <c r="B1" s="69"/>
      <c r="C1" s="69"/>
      <c r="D1" s="23">
        <f>SUM(C19:C32)+C11</f>
        <v>1</v>
      </c>
      <c r="E1" s="68" t="str">
        <f>IF(D1&gt;100%,"Warnung! 100 % Wertung überschritten","")</f>
        <v/>
      </c>
      <c r="F1" s="68"/>
      <c r="G1" s="68"/>
      <c r="H1" s="68"/>
      <c r="I1" s="68"/>
      <c r="J1" s="68"/>
      <c r="K1" s="68"/>
      <c r="L1" s="68"/>
      <c r="M1" s="68"/>
    </row>
    <row r="2" spans="1:41" x14ac:dyDescent="0.25">
      <c r="A2" s="69"/>
      <c r="B2" s="69"/>
      <c r="C2" s="69"/>
      <c r="E2" s="68"/>
      <c r="F2" s="68"/>
      <c r="G2" s="68"/>
      <c r="H2" s="68"/>
      <c r="I2" s="68"/>
      <c r="J2" s="68"/>
      <c r="K2" s="68"/>
      <c r="L2" s="68"/>
      <c r="M2" s="68"/>
    </row>
    <row r="3" spans="1:41" ht="23.25" x14ac:dyDescent="0.25">
      <c r="A3" s="26"/>
      <c r="B3" s="26"/>
      <c r="C3" s="26"/>
      <c r="E3" s="27"/>
      <c r="F3" s="27"/>
      <c r="G3" s="27"/>
      <c r="H3" s="27"/>
      <c r="I3" s="27"/>
      <c r="J3" s="27"/>
      <c r="K3" s="27"/>
      <c r="L3" s="27"/>
      <c r="M3" s="27"/>
    </row>
    <row r="4" spans="1:41" x14ac:dyDescent="0.25">
      <c r="A4" s="77" t="s">
        <v>7</v>
      </c>
      <c r="B4" s="77"/>
      <c r="C4" s="77"/>
      <c r="D4" s="77"/>
      <c r="E4" s="46">
        <f>Deckblatt!G27</f>
        <v>3</v>
      </c>
    </row>
    <row r="5" spans="1:41" x14ac:dyDescent="0.25">
      <c r="A5" s="77" t="s">
        <v>10</v>
      </c>
      <c r="B5" s="77"/>
      <c r="C5" s="77"/>
      <c r="D5" s="77"/>
      <c r="E5" s="78">
        <f>MIN(D9:AO9)</f>
        <v>0</v>
      </c>
      <c r="F5" s="79"/>
    </row>
    <row r="6" spans="1:41" x14ac:dyDescent="0.25">
      <c r="A6" s="5"/>
      <c r="B6" s="5"/>
      <c r="C6" s="5"/>
      <c r="D6" s="5"/>
      <c r="E6" s="13"/>
      <c r="F6" s="11"/>
    </row>
    <row r="7" spans="1:41" ht="15.75" thickBot="1" x14ac:dyDescent="0.3">
      <c r="A7" s="5"/>
      <c r="B7" s="5"/>
      <c r="C7" s="5"/>
      <c r="D7" s="5"/>
      <c r="E7" s="9"/>
    </row>
    <row r="8" spans="1:41" s="22" customFormat="1" ht="30" customHeight="1" thickBot="1" x14ac:dyDescent="0.3">
      <c r="A8" s="21"/>
      <c r="B8" s="21"/>
      <c r="C8" s="21"/>
      <c r="D8" s="70"/>
      <c r="E8" s="71"/>
      <c r="F8" s="70"/>
      <c r="G8" s="71"/>
      <c r="H8" s="70"/>
      <c r="I8" s="71"/>
      <c r="J8" s="70"/>
      <c r="K8" s="71"/>
      <c r="L8" s="70"/>
      <c r="M8" s="71"/>
      <c r="N8" s="70"/>
      <c r="O8" s="71"/>
      <c r="P8" s="70"/>
      <c r="Q8" s="71"/>
      <c r="R8" s="70"/>
      <c r="S8" s="71"/>
      <c r="T8" s="70"/>
      <c r="U8" s="71"/>
      <c r="V8" s="70"/>
      <c r="W8" s="71"/>
      <c r="X8" s="70"/>
      <c r="Y8" s="71"/>
      <c r="Z8" s="70"/>
      <c r="AA8" s="71"/>
      <c r="AB8" s="70"/>
      <c r="AC8" s="71"/>
      <c r="AD8" s="70"/>
      <c r="AE8" s="71"/>
      <c r="AF8" s="70"/>
      <c r="AG8" s="71"/>
      <c r="AH8" s="70"/>
      <c r="AI8" s="71"/>
      <c r="AJ8" s="70"/>
      <c r="AK8" s="71"/>
      <c r="AL8" s="70"/>
      <c r="AM8" s="71"/>
      <c r="AN8" s="70"/>
      <c r="AO8" s="71"/>
    </row>
    <row r="9" spans="1:41" ht="24.95" customHeight="1" x14ac:dyDescent="0.25">
      <c r="A9" s="88" t="s">
        <v>8</v>
      </c>
      <c r="B9" s="88"/>
      <c r="C9" s="12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</row>
    <row r="10" spans="1:41" ht="24.95" customHeight="1" x14ac:dyDescent="0.25">
      <c r="A10" s="75" t="s">
        <v>9</v>
      </c>
      <c r="B10" s="75"/>
      <c r="C10" s="8"/>
      <c r="D10" s="74" t="str">
        <f t="shared" ref="D10" si="0">IF(D9="","",IF(D9&gt;=2*$E$5,"0",((2*$E$5)-D9)/$E$5)*$E$4)</f>
        <v/>
      </c>
      <c r="E10" s="74"/>
      <c r="F10" s="74" t="str">
        <f t="shared" ref="F10" si="1">IF(F9="","",IF(F9&gt;=2*$E$5,"0",((2*$E$5)-F9)/$E$5)*$E$4)</f>
        <v/>
      </c>
      <c r="G10" s="74"/>
      <c r="H10" s="74" t="str">
        <f t="shared" ref="H10" si="2">IF(H9="","",IF(H9&gt;=2*$E$5,"0",((2*$E$5)-H9)/$E$5)*$E$4)</f>
        <v/>
      </c>
      <c r="I10" s="74"/>
      <c r="J10" s="74" t="str">
        <f t="shared" ref="J10" si="3">IF(J9="","",IF(J9&gt;=2*$E$5,"0",((2*$E$5)-J9)/$E$5)*$E$4)</f>
        <v/>
      </c>
      <c r="K10" s="74"/>
      <c r="L10" s="74" t="str">
        <f>IF(L9="","",IF(L9&gt;=2*$E$5,"0",((2*$E$5)-L9)/$E$5)*$E$4)</f>
        <v/>
      </c>
      <c r="M10" s="74"/>
      <c r="N10" s="74" t="str">
        <f t="shared" ref="N10" si="4">IF(N9="","",IF(N9&gt;=2*$E$5,"0",((2*$E$5)-N9)/$E$5)*$E$4)</f>
        <v/>
      </c>
      <c r="O10" s="74"/>
      <c r="P10" s="74" t="str">
        <f t="shared" ref="P10" si="5">IF(P9="","",IF(P9&gt;=2*$E$5,"0",((2*$E$5)-P9)/$E$5)*$E$4)</f>
        <v/>
      </c>
      <c r="Q10" s="74"/>
      <c r="R10" s="74" t="str">
        <f t="shared" ref="R10" si="6">IF(R9="","",IF(R9&gt;=2*$E$5,"0",((2*$E$5)-R9)/$E$5)*$E$4)</f>
        <v/>
      </c>
      <c r="S10" s="74"/>
      <c r="T10" s="74" t="str">
        <f t="shared" ref="T10" si="7">IF(T9="","",IF(T9&gt;=2*$E$5,"0",((2*$E$5)-T9)/$E$5)*$E$4)</f>
        <v/>
      </c>
      <c r="U10" s="74"/>
      <c r="V10" s="74" t="str">
        <f t="shared" ref="V10" si="8">IF(V9="","",IF(V9&gt;=2*$E$5,"0",((2*$E$5)-V9)/$E$5)*$E$4)</f>
        <v/>
      </c>
      <c r="W10" s="74"/>
      <c r="X10" s="74" t="str">
        <f t="shared" ref="X10" si="9">IF(X9="","",IF(X9&gt;=2*$E$5,"0",((2*$E$5)-X9)/$E$5)*$E$4)</f>
        <v/>
      </c>
      <c r="Y10" s="74"/>
      <c r="Z10" s="74" t="str">
        <f t="shared" ref="Z10" si="10">IF(Z9="","",IF(Z9&gt;=2*$E$5,"0",((2*$E$5)-Z9)/$E$5)*$E$4)</f>
        <v/>
      </c>
      <c r="AA10" s="74"/>
      <c r="AB10" s="74" t="str">
        <f t="shared" ref="AB10" si="11">IF(AB9="","",IF(AB9&gt;=2*$E$5,"0",((2*$E$5)-AB9)/$E$5)*$E$4)</f>
        <v/>
      </c>
      <c r="AC10" s="74"/>
      <c r="AD10" s="74" t="str">
        <f t="shared" ref="AD10" si="12">IF(AD9="","",IF(AD9&gt;=2*$E$5,"0",((2*$E$5)-AD9)/$E$5)*$E$4)</f>
        <v/>
      </c>
      <c r="AE10" s="74"/>
      <c r="AF10" s="74" t="str">
        <f t="shared" ref="AF10" si="13">IF(AF9="","",IF(AF9&gt;=2*$E$5,"0",((2*$E$5)-AF9)/$E$5)*$E$4)</f>
        <v/>
      </c>
      <c r="AG10" s="74"/>
      <c r="AH10" s="74" t="str">
        <f t="shared" ref="AH10" si="14">IF(AH9="","",IF(AH9&gt;=2*$E$5,"0",((2*$E$5)-AH9)/$E$5)*$E$4)</f>
        <v/>
      </c>
      <c r="AI10" s="74"/>
      <c r="AJ10" s="74" t="str">
        <f t="shared" ref="AJ10" si="15">IF(AJ9="","",IF(AJ9&gt;=2*$E$5,"0",((2*$E$5)-AJ9)/$E$5)*$E$4)</f>
        <v/>
      </c>
      <c r="AK10" s="74"/>
      <c r="AL10" s="74" t="str">
        <f t="shared" ref="AL10" si="16">IF(AL9="","",IF(AL9&gt;=2*$E$5,"0",((2*$E$5)-AL9)/$E$5)*$E$4)</f>
        <v/>
      </c>
      <c r="AM10" s="74"/>
      <c r="AN10" s="74" t="str">
        <f t="shared" ref="AN10" si="17">IF(AN9="","",IF(AN9&gt;=2*$E$5,"0",((2*$E$5)-AN9)/$E$5)*$E$4)</f>
        <v/>
      </c>
      <c r="AO10" s="74"/>
    </row>
    <row r="11" spans="1:41" ht="24.95" customHeight="1" x14ac:dyDescent="0.25">
      <c r="A11" s="75" t="s">
        <v>11</v>
      </c>
      <c r="B11" s="75"/>
      <c r="C11" s="34">
        <f>Deckblatt!F9</f>
        <v>0.5</v>
      </c>
      <c r="D11" s="74" t="str">
        <f>IF(D10="","",D10*$C$11)</f>
        <v/>
      </c>
      <c r="E11" s="74"/>
      <c r="F11" s="74" t="str">
        <f t="shared" ref="F11" si="18">IF(F10="","",F10*$C$11)</f>
        <v/>
      </c>
      <c r="G11" s="74"/>
      <c r="H11" s="74" t="str">
        <f t="shared" ref="H11" si="19">IF(H10="","",H10*$C$11)</f>
        <v/>
      </c>
      <c r="I11" s="74"/>
      <c r="J11" s="74" t="str">
        <f t="shared" ref="J11" si="20">IF(J10="","",J10*$C$11)</f>
        <v/>
      </c>
      <c r="K11" s="74"/>
      <c r="L11" s="74" t="str">
        <f t="shared" ref="L11" si="21">IF(L10="","",L10*$C$11)</f>
        <v/>
      </c>
      <c r="M11" s="74"/>
      <c r="N11" s="74" t="str">
        <f t="shared" ref="N11" si="22">IF(N10="","",N10*$C$11)</f>
        <v/>
      </c>
      <c r="O11" s="74"/>
      <c r="P11" s="74" t="str">
        <f t="shared" ref="P11" si="23">IF(P10="","",P10*$C$11)</f>
        <v/>
      </c>
      <c r="Q11" s="74"/>
      <c r="R11" s="74" t="str">
        <f t="shared" ref="R11" si="24">IF(R10="","",R10*$C$11)</f>
        <v/>
      </c>
      <c r="S11" s="74"/>
      <c r="T11" s="74" t="str">
        <f t="shared" ref="T11" si="25">IF(T10="","",T10*$C$11)</f>
        <v/>
      </c>
      <c r="U11" s="74"/>
      <c r="V11" s="74" t="str">
        <f t="shared" ref="V11" si="26">IF(V10="","",V10*$C$11)</f>
        <v/>
      </c>
      <c r="W11" s="74"/>
      <c r="X11" s="74" t="str">
        <f t="shared" ref="X11" si="27">IF(X10="","",X10*$C$11)</f>
        <v/>
      </c>
      <c r="Y11" s="74"/>
      <c r="Z11" s="74" t="str">
        <f t="shared" ref="Z11" si="28">IF(Z10="","",Z10*$C$11)</f>
        <v/>
      </c>
      <c r="AA11" s="74"/>
      <c r="AB11" s="74" t="str">
        <f t="shared" ref="AB11" si="29">IF(AB10="","",AB10*$C$11)</f>
        <v/>
      </c>
      <c r="AC11" s="74"/>
      <c r="AD11" s="74" t="str">
        <f t="shared" ref="AD11" si="30">IF(AD10="","",AD10*$C$11)</f>
        <v/>
      </c>
      <c r="AE11" s="74"/>
      <c r="AF11" s="74" t="str">
        <f t="shared" ref="AF11" si="31">IF(AF10="","",AF10*$C$11)</f>
        <v/>
      </c>
      <c r="AG11" s="74"/>
      <c r="AH11" s="74" t="str">
        <f t="shared" ref="AH11" si="32">IF(AH10="","",AH10*$C$11)</f>
        <v/>
      </c>
      <c r="AI11" s="74"/>
      <c r="AJ11" s="74" t="str">
        <f t="shared" ref="AJ11" si="33">IF(AJ10="","",AJ10*$C$11)</f>
        <v/>
      </c>
      <c r="AK11" s="74"/>
      <c r="AL11" s="74" t="str">
        <f t="shared" ref="AL11" si="34">IF(AL10="","",AL10*$C$11)</f>
        <v/>
      </c>
      <c r="AM11" s="74"/>
      <c r="AN11" s="74" t="str">
        <f t="shared" ref="AN11" si="35">IF(AN10="","",AN10*$C$11)</f>
        <v/>
      </c>
      <c r="AO11" s="74"/>
    </row>
    <row r="12" spans="1:41" ht="24.95" customHeight="1" x14ac:dyDescent="0.25">
      <c r="A12" s="84" t="s">
        <v>12</v>
      </c>
      <c r="B12" s="84"/>
      <c r="C12" s="84"/>
      <c r="D12" s="74" t="str">
        <f>IF(E33=0,"",E33)</f>
        <v/>
      </c>
      <c r="E12" s="74"/>
      <c r="F12" s="74" t="str">
        <f t="shared" ref="F12" si="36">IF(G33=0,"",G33)</f>
        <v/>
      </c>
      <c r="G12" s="74"/>
      <c r="H12" s="74" t="str">
        <f t="shared" ref="H12" si="37">IF(I33=0,"",I33)</f>
        <v/>
      </c>
      <c r="I12" s="74"/>
      <c r="J12" s="74" t="str">
        <f t="shared" ref="J12" si="38">IF(K33=0,"",K33)</f>
        <v/>
      </c>
      <c r="K12" s="74"/>
      <c r="L12" s="74" t="str">
        <f t="shared" ref="L12" si="39">IF(M33=0,"",M33)</f>
        <v/>
      </c>
      <c r="M12" s="74"/>
      <c r="N12" s="74" t="str">
        <f t="shared" ref="N12" si="40">IF(O33=0,"",O33)</f>
        <v/>
      </c>
      <c r="O12" s="74"/>
      <c r="P12" s="74" t="str">
        <f t="shared" ref="P12" si="41">IF(Q33=0,"",Q33)</f>
        <v/>
      </c>
      <c r="Q12" s="74"/>
      <c r="R12" s="74" t="str">
        <f t="shared" ref="R12" si="42">IF(S33=0,"",S33)</f>
        <v/>
      </c>
      <c r="S12" s="74"/>
      <c r="T12" s="74" t="str">
        <f t="shared" ref="T12" si="43">IF(U33=0,"",U33)</f>
        <v/>
      </c>
      <c r="U12" s="74"/>
      <c r="V12" s="74" t="str">
        <f t="shared" ref="V12" si="44">IF(W33=0,"",W33)</f>
        <v/>
      </c>
      <c r="W12" s="74"/>
      <c r="X12" s="74" t="str">
        <f t="shared" ref="X12" si="45">IF(Y33=0,"",Y33)</f>
        <v/>
      </c>
      <c r="Y12" s="74"/>
      <c r="Z12" s="74" t="str">
        <f t="shared" ref="Z12" si="46">IF(AA33=0,"",AA33)</f>
        <v/>
      </c>
      <c r="AA12" s="74"/>
      <c r="AB12" s="74" t="str">
        <f t="shared" ref="AB12" si="47">IF(AC33=0,"",AC33)</f>
        <v/>
      </c>
      <c r="AC12" s="74"/>
      <c r="AD12" s="74" t="str">
        <f t="shared" ref="AD12" si="48">IF(AE33=0,"",AE33)</f>
        <v/>
      </c>
      <c r="AE12" s="74"/>
      <c r="AF12" s="74" t="str">
        <f t="shared" ref="AF12" si="49">IF(AG33=0,"",AG33)</f>
        <v/>
      </c>
      <c r="AG12" s="74"/>
      <c r="AH12" s="74" t="str">
        <f t="shared" ref="AH12" si="50">IF(AI33=0,"",AI33)</f>
        <v/>
      </c>
      <c r="AI12" s="74"/>
      <c r="AJ12" s="74" t="str">
        <f t="shared" ref="AJ12" si="51">IF(AK33=0,"",AK33)</f>
        <v/>
      </c>
      <c r="AK12" s="74"/>
      <c r="AL12" s="74" t="str">
        <f t="shared" ref="AL12" si="52">IF(AM33=0,"",AM33)</f>
        <v/>
      </c>
      <c r="AM12" s="74"/>
      <c r="AN12" s="74" t="str">
        <f t="shared" ref="AN12" si="53">IF(AO33=0,"",AO33)</f>
        <v/>
      </c>
      <c r="AO12" s="74"/>
    </row>
    <row r="13" spans="1:41" ht="24.95" customHeight="1" thickBot="1" x14ac:dyDescent="0.3">
      <c r="A13" s="75" t="s">
        <v>13</v>
      </c>
      <c r="B13" s="75"/>
      <c r="C13" s="75"/>
      <c r="D13" s="83" t="str">
        <f>IF(SUM(D11:E12)=0,"",SUM(D11:E12))</f>
        <v/>
      </c>
      <c r="E13" s="83"/>
      <c r="F13" s="83" t="str">
        <f t="shared" ref="F13" si="54">IF(SUM(F11:G12)=0,"",SUM(F11:G12))</f>
        <v/>
      </c>
      <c r="G13" s="83"/>
      <c r="H13" s="83" t="str">
        <f t="shared" ref="H13" si="55">IF(SUM(H11:I12)=0,"",SUM(H11:I12))</f>
        <v/>
      </c>
      <c r="I13" s="83"/>
      <c r="J13" s="83" t="str">
        <f t="shared" ref="J13" si="56">IF(SUM(J11:K12)=0,"",SUM(J11:K12))</f>
        <v/>
      </c>
      <c r="K13" s="83"/>
      <c r="L13" s="83" t="str">
        <f t="shared" ref="L13" si="57">IF(SUM(L11:M12)=0,"",SUM(L11:M12))</f>
        <v/>
      </c>
      <c r="M13" s="83"/>
      <c r="N13" s="83" t="str">
        <f t="shared" ref="N13" si="58">IF(SUM(N11:O12)=0,"",SUM(N11:O12))</f>
        <v/>
      </c>
      <c r="O13" s="83"/>
      <c r="P13" s="83" t="str">
        <f t="shared" ref="P13" si="59">IF(SUM(P11:Q12)=0,"",SUM(P11:Q12))</f>
        <v/>
      </c>
      <c r="Q13" s="83"/>
      <c r="R13" s="83" t="str">
        <f t="shared" ref="R13" si="60">IF(SUM(R11:S12)=0,"",SUM(R11:S12))</f>
        <v/>
      </c>
      <c r="S13" s="83"/>
      <c r="T13" s="83" t="str">
        <f t="shared" ref="T13" si="61">IF(SUM(T11:U12)=0,"",SUM(T11:U12))</f>
        <v/>
      </c>
      <c r="U13" s="83"/>
      <c r="V13" s="83" t="str">
        <f t="shared" ref="V13" si="62">IF(SUM(V11:W12)=0,"",SUM(V11:W12))</f>
        <v/>
      </c>
      <c r="W13" s="83"/>
      <c r="X13" s="83" t="str">
        <f t="shared" ref="X13" si="63">IF(SUM(X11:Y12)=0,"",SUM(X11:Y12))</f>
        <v/>
      </c>
      <c r="Y13" s="83"/>
      <c r="Z13" s="83" t="str">
        <f t="shared" ref="Z13" si="64">IF(SUM(Z11:AA12)=0,"",SUM(Z11:AA12))</f>
        <v/>
      </c>
      <c r="AA13" s="83"/>
      <c r="AB13" s="83" t="str">
        <f t="shared" ref="AB13" si="65">IF(SUM(AB11:AC12)=0,"",SUM(AB11:AC12))</f>
        <v/>
      </c>
      <c r="AC13" s="83"/>
      <c r="AD13" s="83" t="str">
        <f t="shared" ref="AD13" si="66">IF(SUM(AD11:AE12)=0,"",SUM(AD11:AE12))</f>
        <v/>
      </c>
      <c r="AE13" s="83"/>
      <c r="AF13" s="83" t="str">
        <f t="shared" ref="AF13" si="67">IF(SUM(AF11:AG12)=0,"",SUM(AF11:AG12))</f>
        <v/>
      </c>
      <c r="AG13" s="83"/>
      <c r="AH13" s="83" t="str">
        <f t="shared" ref="AH13" si="68">IF(SUM(AH11:AI12)=0,"",SUM(AH11:AI12))</f>
        <v/>
      </c>
      <c r="AI13" s="83"/>
      <c r="AJ13" s="83" t="str">
        <f t="shared" ref="AJ13" si="69">IF(SUM(AJ11:AK12)=0,"",SUM(AJ11:AK12))</f>
        <v/>
      </c>
      <c r="AK13" s="83"/>
      <c r="AL13" s="83" t="str">
        <f t="shared" ref="AL13" si="70">IF(SUM(AL11:AM12)=0,"",SUM(AL11:AM12))</f>
        <v/>
      </c>
      <c r="AM13" s="83"/>
      <c r="AN13" s="83" t="str">
        <f t="shared" ref="AN13" si="71">IF(SUM(AN11:AO12)=0,"",SUM(AN11:AO12))</f>
        <v/>
      </c>
      <c r="AO13" s="83"/>
    </row>
    <row r="14" spans="1:41" ht="24.95" customHeight="1" thickBot="1" x14ac:dyDescent="0.3">
      <c r="A14" s="76" t="s">
        <v>14</v>
      </c>
      <c r="B14" s="76"/>
      <c r="C14" s="76"/>
      <c r="D14" s="72" t="str">
        <f>IF(D13="","",RANK(D13,$D$13:$W$13,0))</f>
        <v/>
      </c>
      <c r="E14" s="73"/>
      <c r="F14" s="72" t="str">
        <f t="shared" ref="F14" si="72">IF(F13="","",RANK(F13,$D$13:$W$13,0))</f>
        <v/>
      </c>
      <c r="G14" s="73"/>
      <c r="H14" s="72" t="str">
        <f t="shared" ref="H14" si="73">IF(H13="","",RANK(H13,$D$13:$W$13,0))</f>
        <v/>
      </c>
      <c r="I14" s="73"/>
      <c r="J14" s="72" t="str">
        <f t="shared" ref="J14" si="74">IF(J13="","",RANK(J13,$D$13:$W$13,0))</f>
        <v/>
      </c>
      <c r="K14" s="73"/>
      <c r="L14" s="72" t="str">
        <f t="shared" ref="L14" si="75">IF(L13="","",RANK(L13,$D$13:$W$13,0))</f>
        <v/>
      </c>
      <c r="M14" s="73"/>
      <c r="N14" s="72" t="str">
        <f t="shared" ref="N14" si="76">IF(N13="","",RANK(N13,$D$13:$W$13,0))</f>
        <v/>
      </c>
      <c r="O14" s="73"/>
      <c r="P14" s="72" t="str">
        <f t="shared" ref="P14" si="77">IF(P13="","",RANK(P13,$D$13:$W$13,0))</f>
        <v/>
      </c>
      <c r="Q14" s="73"/>
      <c r="R14" s="72" t="str">
        <f t="shared" ref="R14" si="78">IF(R13="","",RANK(R13,$D$13:$W$13,0))</f>
        <v/>
      </c>
      <c r="S14" s="73"/>
      <c r="T14" s="72" t="str">
        <f t="shared" ref="T14" si="79">IF(T13="","",RANK(T13,$D$13:$W$13,0))</f>
        <v/>
      </c>
      <c r="U14" s="73"/>
      <c r="V14" s="72" t="str">
        <f t="shared" ref="V14" si="80">IF(V13="","",RANK(V13,$D$13:$W$13,0))</f>
        <v/>
      </c>
      <c r="W14" s="73"/>
      <c r="X14" s="72" t="str">
        <f t="shared" ref="X14" si="81">IF(X13="","",RANK(X13,$D$13:$W$13,0))</f>
        <v/>
      </c>
      <c r="Y14" s="73"/>
      <c r="Z14" s="72" t="str">
        <f t="shared" ref="Z14" si="82">IF(Z13="","",RANK(Z13,$D$13:$W$13,0))</f>
        <v/>
      </c>
      <c r="AA14" s="73"/>
      <c r="AB14" s="72" t="str">
        <f t="shared" ref="AB14" si="83">IF(AB13="","",RANK(AB13,$D$13:$W$13,0))</f>
        <v/>
      </c>
      <c r="AC14" s="73"/>
      <c r="AD14" s="72" t="str">
        <f t="shared" ref="AD14" si="84">IF(AD13="","",RANK(AD13,$D$13:$W$13,0))</f>
        <v/>
      </c>
      <c r="AE14" s="73"/>
      <c r="AF14" s="72" t="str">
        <f t="shared" ref="AF14" si="85">IF(AF13="","",RANK(AF13,$D$13:$W$13,0))</f>
        <v/>
      </c>
      <c r="AG14" s="73"/>
      <c r="AH14" s="72" t="str">
        <f t="shared" ref="AH14" si="86">IF(AH13="","",RANK(AH13,$D$13:$W$13,0))</f>
        <v/>
      </c>
      <c r="AI14" s="73"/>
      <c r="AJ14" s="72" t="str">
        <f t="shared" ref="AJ14" si="87">IF(AJ13="","",RANK(AJ13,$D$13:$W$13,0))</f>
        <v/>
      </c>
      <c r="AK14" s="73"/>
      <c r="AL14" s="72" t="str">
        <f t="shared" ref="AL14" si="88">IF(AL13="","",RANK(AL13,$D$13:$W$13,0))</f>
        <v/>
      </c>
      <c r="AM14" s="73"/>
      <c r="AN14" s="72" t="str">
        <f t="shared" ref="AN14" si="89">IF(AN13="","",RANK(AN13,$D$13:$W$13,0))</f>
        <v/>
      </c>
      <c r="AO14" s="73"/>
    </row>
    <row r="15" spans="1:41" ht="24.95" customHeight="1" x14ac:dyDescent="0.25">
      <c r="A15" s="4"/>
      <c r="B15" s="4"/>
      <c r="C15" s="4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</row>
    <row r="16" spans="1:41" ht="24.95" customHeight="1" thickBot="1" x14ac:dyDescent="0.3">
      <c r="A16" s="6"/>
      <c r="B16" s="6"/>
      <c r="C16" s="15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</row>
    <row r="17" spans="1:41" ht="15.75" thickBot="1" x14ac:dyDescent="0.3">
      <c r="A17" t="s">
        <v>3</v>
      </c>
      <c r="C17" t="s">
        <v>4</v>
      </c>
      <c r="D17" s="81" t="str">
        <f>IF(D8=0,"",D8)</f>
        <v/>
      </c>
      <c r="E17" s="82"/>
      <c r="F17" s="81" t="str">
        <f>IF(F8=0,"",F8)</f>
        <v/>
      </c>
      <c r="G17" s="82"/>
      <c r="H17" s="81" t="str">
        <f>IF(H8=0,"",H8)</f>
        <v/>
      </c>
      <c r="I17" s="82"/>
      <c r="J17" s="81" t="str">
        <f>IF(J8=0,"",J8)</f>
        <v/>
      </c>
      <c r="K17" s="82"/>
      <c r="L17" s="81" t="str">
        <f>IF(L8=0,"",L8)</f>
        <v/>
      </c>
      <c r="M17" s="82"/>
      <c r="N17" s="81" t="str">
        <f>IF(N8=0,"",N8)</f>
        <v/>
      </c>
      <c r="O17" s="82"/>
      <c r="P17" s="81" t="str">
        <f>IF(P8=0,"",P8)</f>
        <v/>
      </c>
      <c r="Q17" s="82"/>
      <c r="R17" s="81" t="str">
        <f>IF(R8=0,"",R8)</f>
        <v/>
      </c>
      <c r="S17" s="82"/>
      <c r="T17" s="81" t="str">
        <f>IF(T8=0,"",T8)</f>
        <v/>
      </c>
      <c r="U17" s="82"/>
      <c r="V17" s="81" t="str">
        <f>IF(V8=0,"",V8)</f>
        <v/>
      </c>
      <c r="W17" s="82"/>
      <c r="X17" s="81" t="str">
        <f>IF(X8=0,"",X8)</f>
        <v/>
      </c>
      <c r="Y17" s="82"/>
      <c r="Z17" s="81" t="str">
        <f>IF(Z8=0,"",Z8)</f>
        <v/>
      </c>
      <c r="AA17" s="82"/>
      <c r="AB17" s="81" t="str">
        <f>IF(AB8=0,"",AB8)</f>
        <v/>
      </c>
      <c r="AC17" s="82"/>
      <c r="AD17" s="81" t="str">
        <f>IF(AD8=0,"",AD8)</f>
        <v/>
      </c>
      <c r="AE17" s="82"/>
      <c r="AF17" s="81" t="str">
        <f>IF(AF8=0,"",AF8)</f>
        <v/>
      </c>
      <c r="AG17" s="82"/>
      <c r="AH17" s="81" t="str">
        <f>IF(AH8=0,"",AH8)</f>
        <v/>
      </c>
      <c r="AI17" s="82"/>
      <c r="AJ17" s="81" t="str">
        <f>IF(AJ8=0,"",AJ8)</f>
        <v/>
      </c>
      <c r="AK17" s="82"/>
      <c r="AL17" s="81" t="str">
        <f>IF(AL8=0,"",AL8)</f>
        <v/>
      </c>
      <c r="AM17" s="82"/>
      <c r="AN17" s="81" t="str">
        <f>IF(AN8=0,"",AN8)</f>
        <v/>
      </c>
      <c r="AO17" s="82"/>
    </row>
    <row r="18" spans="1:41" s="1" customFormat="1" ht="32.25" customHeight="1" x14ac:dyDescent="0.25">
      <c r="A18" s="87"/>
      <c r="B18" s="87"/>
      <c r="C18" s="3"/>
      <c r="D18" s="1" t="s">
        <v>5</v>
      </c>
      <c r="E18" s="10" t="s">
        <v>6</v>
      </c>
      <c r="F18" s="1" t="s">
        <v>5</v>
      </c>
      <c r="G18" s="10" t="s">
        <v>6</v>
      </c>
      <c r="H18" s="1" t="s">
        <v>5</v>
      </c>
      <c r="I18" s="10" t="s">
        <v>6</v>
      </c>
      <c r="J18" s="1" t="s">
        <v>5</v>
      </c>
      <c r="K18" s="10" t="s">
        <v>6</v>
      </c>
      <c r="L18" s="1" t="s">
        <v>5</v>
      </c>
      <c r="M18" s="10" t="s">
        <v>6</v>
      </c>
      <c r="N18" s="1" t="s">
        <v>5</v>
      </c>
      <c r="O18" s="10" t="s">
        <v>6</v>
      </c>
      <c r="P18" s="1" t="s">
        <v>5</v>
      </c>
      <c r="Q18" s="10" t="s">
        <v>6</v>
      </c>
      <c r="R18" s="1" t="s">
        <v>5</v>
      </c>
      <c r="S18" s="10" t="s">
        <v>6</v>
      </c>
      <c r="T18" s="1" t="s">
        <v>5</v>
      </c>
      <c r="U18" s="10" t="s">
        <v>6</v>
      </c>
      <c r="V18" s="1" t="s">
        <v>5</v>
      </c>
      <c r="W18" s="10" t="s">
        <v>6</v>
      </c>
      <c r="X18" s="1" t="s">
        <v>5</v>
      </c>
      <c r="Y18" s="10" t="s">
        <v>6</v>
      </c>
      <c r="Z18" s="1" t="s">
        <v>5</v>
      </c>
      <c r="AA18" s="10" t="s">
        <v>6</v>
      </c>
      <c r="AB18" s="1" t="s">
        <v>5</v>
      </c>
      <c r="AC18" s="10" t="s">
        <v>6</v>
      </c>
      <c r="AD18" s="1" t="s">
        <v>5</v>
      </c>
      <c r="AE18" s="10" t="s">
        <v>6</v>
      </c>
      <c r="AF18" s="1" t="s">
        <v>5</v>
      </c>
      <c r="AG18" s="10" t="s">
        <v>6</v>
      </c>
      <c r="AH18" s="1" t="s">
        <v>5</v>
      </c>
      <c r="AI18" s="10" t="s">
        <v>6</v>
      </c>
      <c r="AJ18" s="1" t="s">
        <v>5</v>
      </c>
      <c r="AK18" s="10" t="s">
        <v>6</v>
      </c>
      <c r="AL18" s="1" t="s">
        <v>5</v>
      </c>
      <c r="AM18" s="10" t="s">
        <v>6</v>
      </c>
      <c r="AN18" s="1" t="s">
        <v>5</v>
      </c>
      <c r="AO18" s="10" t="s">
        <v>6</v>
      </c>
    </row>
    <row r="19" spans="1:41" s="1" customFormat="1" ht="36" customHeight="1" x14ac:dyDescent="0.25">
      <c r="A19" s="85" t="str">
        <f>IF(Deckblatt!B10="","",Deckblatt!B10)</f>
        <v>1.1 Konzept: Organisation</v>
      </c>
      <c r="B19" s="85"/>
      <c r="C19" s="32">
        <f>IF(A19="","",Deckblatt!F10)</f>
        <v>0.15</v>
      </c>
      <c r="D19" s="24"/>
      <c r="E19" s="7" t="str">
        <f>IF(D19=0,"",(D19*$C19))</f>
        <v/>
      </c>
      <c r="F19" s="24"/>
      <c r="G19" s="7" t="str">
        <f>IF(F19=0,"",(F19*$C19))</f>
        <v/>
      </c>
      <c r="H19" s="24"/>
      <c r="I19" s="7" t="str">
        <f>IF(H19=0,"",(H19*$C19))</f>
        <v/>
      </c>
      <c r="J19" s="24"/>
      <c r="K19" s="7" t="str">
        <f>IF(J19=0,"",(J19*$C19))</f>
        <v/>
      </c>
      <c r="L19" s="24"/>
      <c r="M19" s="7" t="str">
        <f>IF(L19=0,"",(L19*$C19))</f>
        <v/>
      </c>
      <c r="N19" s="24"/>
      <c r="O19" s="7" t="str">
        <f>IF(N19=0,"",(N19*$C19))</f>
        <v/>
      </c>
      <c r="P19" s="24"/>
      <c r="Q19" s="7" t="str">
        <f>IF(P19=0,"",(P19*$C19))</f>
        <v/>
      </c>
      <c r="R19" s="24"/>
      <c r="S19" s="7" t="str">
        <f>IF(R19=0,"",(R19*$C19))</f>
        <v/>
      </c>
      <c r="T19" s="24"/>
      <c r="U19" s="7" t="str">
        <f>IF(T19=0,"",(T19*$C19))</f>
        <v/>
      </c>
      <c r="V19" s="24"/>
      <c r="W19" s="7" t="str">
        <f>IF(V19=0,"",(V19*$C19))</f>
        <v/>
      </c>
      <c r="X19" s="24"/>
      <c r="Y19" s="7" t="str">
        <f>IF(X19=0,"",(X19*$C19))</f>
        <v/>
      </c>
      <c r="Z19" s="24"/>
      <c r="AA19" s="7" t="str">
        <f>IF(Z19=0,"",(Z19*$C19))</f>
        <v/>
      </c>
      <c r="AB19" s="24"/>
      <c r="AC19" s="7" t="str">
        <f>IF(AB19=0,"",(AB19*$C19))</f>
        <v/>
      </c>
      <c r="AD19" s="24"/>
      <c r="AE19" s="7" t="str">
        <f>IF(AD19=0,"",(AD19*$C19))</f>
        <v/>
      </c>
      <c r="AF19" s="24"/>
      <c r="AG19" s="7" t="str">
        <f>IF(AF19=0,"",(AF19*$C19))</f>
        <v/>
      </c>
      <c r="AH19" s="24"/>
      <c r="AI19" s="7" t="str">
        <f>IF(AH19=0,"",(AH19*$C19))</f>
        <v/>
      </c>
      <c r="AJ19" s="24"/>
      <c r="AK19" s="7" t="str">
        <f>IF(AJ19=0,"",(AJ19*$C19))</f>
        <v/>
      </c>
      <c r="AL19" s="24"/>
      <c r="AM19" s="7" t="str">
        <f>IF(AL19=0,"",(AL19*$C19))</f>
        <v/>
      </c>
      <c r="AN19" s="24"/>
      <c r="AO19" s="7" t="str">
        <f>IF(AN19=0,"",(AN19*$C19))</f>
        <v/>
      </c>
    </row>
    <row r="20" spans="1:41" s="1" customFormat="1" ht="36" customHeight="1" x14ac:dyDescent="0.25">
      <c r="A20" s="85" t="str">
        <f>IF(Deckblatt!B11="","",Deckblatt!B11)</f>
        <v>1.2 Konzept: Herangehensweise</v>
      </c>
      <c r="B20" s="85"/>
      <c r="C20" s="32">
        <f>IF(A20="","",Deckblatt!F11)</f>
        <v>0.15</v>
      </c>
      <c r="D20" s="24"/>
      <c r="E20" s="7" t="str">
        <f t="shared" ref="E20:G32" si="90">IF(D20=0,"",(D20*$C20))</f>
        <v/>
      </c>
      <c r="F20" s="24"/>
      <c r="G20" s="7" t="str">
        <f t="shared" si="90"/>
        <v/>
      </c>
      <c r="H20" s="24"/>
      <c r="I20" s="7" t="str">
        <f t="shared" ref="I20" si="91">IF(H20=0,"",(H20*$C20))</f>
        <v/>
      </c>
      <c r="J20" s="24"/>
      <c r="K20" s="7" t="str">
        <f t="shared" ref="K20" si="92">IF(J20=0,"",(J20*$C20))</f>
        <v/>
      </c>
      <c r="L20" s="24"/>
      <c r="M20" s="7" t="str">
        <f t="shared" ref="M20" si="93">IF(L20=0,"",(L20*$C20))</f>
        <v/>
      </c>
      <c r="N20" s="24"/>
      <c r="O20" s="7" t="str">
        <f t="shared" ref="O20" si="94">IF(N20=0,"",(N20*$C20))</f>
        <v/>
      </c>
      <c r="P20" s="24"/>
      <c r="Q20" s="7" t="str">
        <f t="shared" ref="Q20" si="95">IF(P20=0,"",(P20*$C20))</f>
        <v/>
      </c>
      <c r="R20" s="24"/>
      <c r="S20" s="7" t="str">
        <f t="shared" ref="S20" si="96">IF(R20=0,"",(R20*$C20))</f>
        <v/>
      </c>
      <c r="T20" s="24"/>
      <c r="U20" s="7" t="str">
        <f t="shared" ref="U20" si="97">IF(T20=0,"",(T20*$C20))</f>
        <v/>
      </c>
      <c r="V20" s="24"/>
      <c r="W20" s="7" t="str">
        <f t="shared" ref="W20" si="98">IF(V20=0,"",(V20*$C20))</f>
        <v/>
      </c>
      <c r="X20" s="24"/>
      <c r="Y20" s="7" t="str">
        <f t="shared" ref="Y20" si="99">IF(X20=0,"",(X20*$C20))</f>
        <v/>
      </c>
      <c r="Z20" s="24"/>
      <c r="AA20" s="7" t="str">
        <f t="shared" ref="AA20" si="100">IF(Z20=0,"",(Z20*$C20))</f>
        <v/>
      </c>
      <c r="AB20" s="24"/>
      <c r="AC20" s="7" t="str">
        <f t="shared" ref="AC20" si="101">IF(AB20=0,"",(AB20*$C20))</f>
        <v/>
      </c>
      <c r="AD20" s="24"/>
      <c r="AE20" s="7" t="str">
        <f t="shared" ref="AE20" si="102">IF(AD20=0,"",(AD20*$C20))</f>
        <v/>
      </c>
      <c r="AF20" s="24"/>
      <c r="AG20" s="7" t="str">
        <f t="shared" ref="AG20" si="103">IF(AF20=0,"",(AF20*$C20))</f>
        <v/>
      </c>
      <c r="AH20" s="24"/>
      <c r="AI20" s="7" t="str">
        <f t="shared" ref="AI20" si="104">IF(AH20=0,"",(AH20*$C20))</f>
        <v/>
      </c>
      <c r="AJ20" s="24"/>
      <c r="AK20" s="7" t="str">
        <f t="shared" ref="AK20" si="105">IF(AJ20=0,"",(AJ20*$C20))</f>
        <v/>
      </c>
      <c r="AL20" s="24"/>
      <c r="AM20" s="7" t="str">
        <f t="shared" ref="AM20" si="106">IF(AL20=0,"",(AL20*$C20))</f>
        <v/>
      </c>
      <c r="AN20" s="24"/>
      <c r="AO20" s="7" t="str">
        <f t="shared" ref="AO20" si="107">IF(AN20=0,"",(AN20*$C20))</f>
        <v/>
      </c>
    </row>
    <row r="21" spans="1:41" s="1" customFormat="1" ht="36" customHeight="1" x14ac:dyDescent="0.25">
      <c r="A21" s="85" t="str">
        <f>IF(Deckblatt!B12="","",Deckblatt!B12)</f>
        <v>2.1 Konzept: Leistungserbringung und Arbeitsweise</v>
      </c>
      <c r="B21" s="85"/>
      <c r="C21" s="32">
        <f>IF(A21="","",Deckblatt!F12)</f>
        <v>0.2</v>
      </c>
      <c r="D21" s="24"/>
      <c r="E21" s="7" t="str">
        <f t="shared" si="90"/>
        <v/>
      </c>
      <c r="F21" s="24"/>
      <c r="G21" s="7" t="str">
        <f t="shared" si="90"/>
        <v/>
      </c>
      <c r="H21" s="24"/>
      <c r="I21" s="7" t="str">
        <f t="shared" ref="I21" si="108">IF(H21=0,"",(H21*$C21))</f>
        <v/>
      </c>
      <c r="J21" s="24"/>
      <c r="K21" s="7" t="str">
        <f t="shared" ref="K21" si="109">IF(J21=0,"",(J21*$C21))</f>
        <v/>
      </c>
      <c r="L21" s="24"/>
      <c r="M21" s="7" t="str">
        <f t="shared" ref="M21" si="110">IF(L21=0,"",(L21*$C21))</f>
        <v/>
      </c>
      <c r="N21" s="24"/>
      <c r="O21" s="7" t="str">
        <f t="shared" ref="O21" si="111">IF(N21=0,"",(N21*$C21))</f>
        <v/>
      </c>
      <c r="P21" s="24"/>
      <c r="Q21" s="7" t="str">
        <f t="shared" ref="Q21" si="112">IF(P21=0,"",(P21*$C21))</f>
        <v/>
      </c>
      <c r="R21" s="24"/>
      <c r="S21" s="7" t="str">
        <f t="shared" ref="S21" si="113">IF(R21=0,"",(R21*$C21))</f>
        <v/>
      </c>
      <c r="T21" s="24"/>
      <c r="U21" s="7" t="str">
        <f t="shared" ref="U21" si="114">IF(T21=0,"",(T21*$C21))</f>
        <v/>
      </c>
      <c r="V21" s="24"/>
      <c r="W21" s="7" t="str">
        <f t="shared" ref="W21" si="115">IF(V21=0,"",(V21*$C21))</f>
        <v/>
      </c>
      <c r="X21" s="24"/>
      <c r="Y21" s="7" t="str">
        <f t="shared" ref="Y21" si="116">IF(X21=0,"",(X21*$C21))</f>
        <v/>
      </c>
      <c r="Z21" s="24"/>
      <c r="AA21" s="7" t="str">
        <f t="shared" ref="AA21" si="117">IF(Z21=0,"",(Z21*$C21))</f>
        <v/>
      </c>
      <c r="AB21" s="24"/>
      <c r="AC21" s="7" t="str">
        <f t="shared" ref="AC21" si="118">IF(AB21=0,"",(AB21*$C21))</f>
        <v/>
      </c>
      <c r="AD21" s="24"/>
      <c r="AE21" s="7" t="str">
        <f t="shared" ref="AE21" si="119">IF(AD21=0,"",(AD21*$C21))</f>
        <v/>
      </c>
      <c r="AF21" s="24"/>
      <c r="AG21" s="7" t="str">
        <f t="shared" ref="AG21" si="120">IF(AF21=0,"",(AF21*$C21))</f>
        <v/>
      </c>
      <c r="AH21" s="24"/>
      <c r="AI21" s="7" t="str">
        <f t="shared" ref="AI21" si="121">IF(AH21=0,"",(AH21*$C21))</f>
        <v/>
      </c>
      <c r="AJ21" s="24"/>
      <c r="AK21" s="7" t="str">
        <f t="shared" ref="AK21" si="122">IF(AJ21=0,"",(AJ21*$C21))</f>
        <v/>
      </c>
      <c r="AL21" s="24"/>
      <c r="AM21" s="7" t="str">
        <f t="shared" ref="AM21" si="123">IF(AL21=0,"",(AL21*$C21))</f>
        <v/>
      </c>
      <c r="AN21" s="24"/>
      <c r="AO21" s="7" t="str">
        <f t="shared" ref="AO21" si="124">IF(AN21=0,"",(AN21*$C21))</f>
        <v/>
      </c>
    </row>
    <row r="22" spans="1:41" s="1" customFormat="1" ht="36" customHeight="1" x14ac:dyDescent="0.25">
      <c r="A22" s="85" t="str">
        <f>IF(Deckblatt!B13="","",Deckblatt!B13)</f>
        <v/>
      </c>
      <c r="B22" s="85"/>
      <c r="C22" s="32" t="str">
        <f>IF(A22="","",Deckblatt!F13)</f>
        <v/>
      </c>
      <c r="D22" s="24"/>
      <c r="E22" s="7" t="str">
        <f t="shared" si="90"/>
        <v/>
      </c>
      <c r="F22" s="24"/>
      <c r="G22" s="7" t="str">
        <f t="shared" si="90"/>
        <v/>
      </c>
      <c r="H22" s="24"/>
      <c r="I22" s="7" t="str">
        <f t="shared" ref="I22" si="125">IF(H22=0,"",(H22*$C22))</f>
        <v/>
      </c>
      <c r="J22" s="24"/>
      <c r="K22" s="7" t="str">
        <f t="shared" ref="K22" si="126">IF(J22=0,"",(J22*$C22))</f>
        <v/>
      </c>
      <c r="L22" s="24"/>
      <c r="M22" s="7" t="str">
        <f t="shared" ref="M22" si="127">IF(L22=0,"",(L22*$C22))</f>
        <v/>
      </c>
      <c r="N22" s="24"/>
      <c r="O22" s="7" t="str">
        <f t="shared" ref="O22" si="128">IF(N22=0,"",(N22*$C22))</f>
        <v/>
      </c>
      <c r="P22" s="24"/>
      <c r="Q22" s="7" t="str">
        <f t="shared" ref="Q22" si="129">IF(P22=0,"",(P22*$C22))</f>
        <v/>
      </c>
      <c r="R22" s="24"/>
      <c r="S22" s="7" t="str">
        <f t="shared" ref="S22" si="130">IF(R22=0,"",(R22*$C22))</f>
        <v/>
      </c>
      <c r="T22" s="24"/>
      <c r="U22" s="7" t="str">
        <f t="shared" ref="U22" si="131">IF(T22=0,"",(T22*$C22))</f>
        <v/>
      </c>
      <c r="V22" s="24"/>
      <c r="W22" s="7" t="str">
        <f t="shared" ref="W22" si="132">IF(V22=0,"",(V22*$C22))</f>
        <v/>
      </c>
      <c r="X22" s="24"/>
      <c r="Y22" s="7" t="str">
        <f t="shared" ref="Y22" si="133">IF(X22=0,"",(X22*$C22))</f>
        <v/>
      </c>
      <c r="Z22" s="24"/>
      <c r="AA22" s="7" t="str">
        <f t="shared" ref="AA22" si="134">IF(Z22=0,"",(Z22*$C22))</f>
        <v/>
      </c>
      <c r="AB22" s="24"/>
      <c r="AC22" s="7" t="str">
        <f t="shared" ref="AC22" si="135">IF(AB22=0,"",(AB22*$C22))</f>
        <v/>
      </c>
      <c r="AD22" s="24"/>
      <c r="AE22" s="7" t="str">
        <f t="shared" ref="AE22" si="136">IF(AD22=0,"",(AD22*$C22))</f>
        <v/>
      </c>
      <c r="AF22" s="24"/>
      <c r="AG22" s="7" t="str">
        <f t="shared" ref="AG22" si="137">IF(AF22=0,"",(AF22*$C22))</f>
        <v/>
      </c>
      <c r="AH22" s="24"/>
      <c r="AI22" s="7" t="str">
        <f t="shared" ref="AI22" si="138">IF(AH22=0,"",(AH22*$C22))</f>
        <v/>
      </c>
      <c r="AJ22" s="24"/>
      <c r="AK22" s="7" t="str">
        <f t="shared" ref="AK22" si="139">IF(AJ22=0,"",(AJ22*$C22))</f>
        <v/>
      </c>
      <c r="AL22" s="24"/>
      <c r="AM22" s="7" t="str">
        <f t="shared" ref="AM22" si="140">IF(AL22=0,"",(AL22*$C22))</f>
        <v/>
      </c>
      <c r="AN22" s="24"/>
      <c r="AO22" s="7" t="str">
        <f t="shared" ref="AO22" si="141">IF(AN22=0,"",(AN22*$C22))</f>
        <v/>
      </c>
    </row>
    <row r="23" spans="1:41" s="1" customFormat="1" ht="36" customHeight="1" x14ac:dyDescent="0.25">
      <c r="A23" s="85" t="str">
        <f>IF(Deckblatt!B14="","",Deckblatt!B14)</f>
        <v/>
      </c>
      <c r="B23" s="85"/>
      <c r="C23" s="32" t="str">
        <f>IF(A23="","",Deckblatt!F14)</f>
        <v/>
      </c>
      <c r="D23" s="24"/>
      <c r="E23" s="7" t="str">
        <f t="shared" si="90"/>
        <v/>
      </c>
      <c r="F23" s="24"/>
      <c r="G23" s="7" t="str">
        <f t="shared" si="90"/>
        <v/>
      </c>
      <c r="H23" s="24"/>
      <c r="I23" s="7" t="str">
        <f t="shared" ref="I23" si="142">IF(H23=0,"",(H23*$C23))</f>
        <v/>
      </c>
      <c r="J23" s="24"/>
      <c r="K23" s="7" t="str">
        <f t="shared" ref="K23" si="143">IF(J23=0,"",(J23*$C23))</f>
        <v/>
      </c>
      <c r="L23" s="24"/>
      <c r="M23" s="7" t="str">
        <f t="shared" ref="M23" si="144">IF(L23=0,"",(L23*$C23))</f>
        <v/>
      </c>
      <c r="N23" s="24"/>
      <c r="O23" s="7" t="str">
        <f t="shared" ref="O23" si="145">IF(N23=0,"",(N23*$C23))</f>
        <v/>
      </c>
      <c r="P23" s="24"/>
      <c r="Q23" s="7" t="str">
        <f t="shared" ref="Q23" si="146">IF(P23=0,"",(P23*$C23))</f>
        <v/>
      </c>
      <c r="R23" s="24"/>
      <c r="S23" s="7" t="str">
        <f t="shared" ref="S23" si="147">IF(R23=0,"",(R23*$C23))</f>
        <v/>
      </c>
      <c r="T23" s="24"/>
      <c r="U23" s="7" t="str">
        <f t="shared" ref="U23" si="148">IF(T23=0,"",(T23*$C23))</f>
        <v/>
      </c>
      <c r="V23" s="24"/>
      <c r="W23" s="7" t="str">
        <f t="shared" ref="W23" si="149">IF(V23=0,"",(V23*$C23))</f>
        <v/>
      </c>
      <c r="X23" s="24"/>
      <c r="Y23" s="7" t="str">
        <f t="shared" ref="Y23" si="150">IF(X23=0,"",(X23*$C23))</f>
        <v/>
      </c>
      <c r="Z23" s="24"/>
      <c r="AA23" s="7" t="str">
        <f t="shared" ref="AA23" si="151">IF(Z23=0,"",(Z23*$C23))</f>
        <v/>
      </c>
      <c r="AB23" s="24"/>
      <c r="AC23" s="7" t="str">
        <f t="shared" ref="AC23" si="152">IF(AB23=0,"",(AB23*$C23))</f>
        <v/>
      </c>
      <c r="AD23" s="24"/>
      <c r="AE23" s="7" t="str">
        <f t="shared" ref="AE23" si="153">IF(AD23=0,"",(AD23*$C23))</f>
        <v/>
      </c>
      <c r="AF23" s="24"/>
      <c r="AG23" s="7" t="str">
        <f t="shared" ref="AG23" si="154">IF(AF23=0,"",(AF23*$C23))</f>
        <v/>
      </c>
      <c r="AH23" s="24"/>
      <c r="AI23" s="7" t="str">
        <f t="shared" ref="AI23" si="155">IF(AH23=0,"",(AH23*$C23))</f>
        <v/>
      </c>
      <c r="AJ23" s="24"/>
      <c r="AK23" s="7" t="str">
        <f t="shared" ref="AK23" si="156">IF(AJ23=0,"",(AJ23*$C23))</f>
        <v/>
      </c>
      <c r="AL23" s="24"/>
      <c r="AM23" s="7" t="str">
        <f t="shared" ref="AM23" si="157">IF(AL23=0,"",(AL23*$C23))</f>
        <v/>
      </c>
      <c r="AN23" s="24"/>
      <c r="AO23" s="7" t="str">
        <f t="shared" ref="AO23" si="158">IF(AN23=0,"",(AN23*$C23))</f>
        <v/>
      </c>
    </row>
    <row r="24" spans="1:41" s="1" customFormat="1" ht="36" customHeight="1" x14ac:dyDescent="0.25">
      <c r="A24" s="85" t="str">
        <f>IF(Deckblatt!B15="","",Deckblatt!B15)</f>
        <v/>
      </c>
      <c r="B24" s="85"/>
      <c r="C24" s="32" t="str">
        <f>IF(A24="","",Deckblatt!F15)</f>
        <v/>
      </c>
      <c r="D24" s="24"/>
      <c r="E24" s="7" t="str">
        <f t="shared" si="90"/>
        <v/>
      </c>
      <c r="F24" s="24"/>
      <c r="G24" s="7" t="str">
        <f t="shared" si="90"/>
        <v/>
      </c>
      <c r="H24" s="24"/>
      <c r="I24" s="7" t="str">
        <f t="shared" ref="I24" si="159">IF(H24=0,"",(H24*$C24))</f>
        <v/>
      </c>
      <c r="J24" s="24"/>
      <c r="K24" s="7" t="str">
        <f t="shared" ref="K24" si="160">IF(J24=0,"",(J24*$C24))</f>
        <v/>
      </c>
      <c r="L24" s="24"/>
      <c r="M24" s="7" t="str">
        <f t="shared" ref="M24" si="161">IF(L24=0,"",(L24*$C24))</f>
        <v/>
      </c>
      <c r="N24" s="24"/>
      <c r="O24" s="7" t="str">
        <f t="shared" ref="O24" si="162">IF(N24=0,"",(N24*$C24))</f>
        <v/>
      </c>
      <c r="P24" s="24"/>
      <c r="Q24" s="7" t="str">
        <f t="shared" ref="Q24" si="163">IF(P24=0,"",(P24*$C24))</f>
        <v/>
      </c>
      <c r="R24" s="24"/>
      <c r="S24" s="7" t="str">
        <f t="shared" ref="S24" si="164">IF(R24=0,"",(R24*$C24))</f>
        <v/>
      </c>
      <c r="T24" s="24"/>
      <c r="U24" s="7" t="str">
        <f t="shared" ref="U24" si="165">IF(T24=0,"",(T24*$C24))</f>
        <v/>
      </c>
      <c r="V24" s="24"/>
      <c r="W24" s="7" t="str">
        <f t="shared" ref="W24" si="166">IF(V24=0,"",(V24*$C24))</f>
        <v/>
      </c>
      <c r="X24" s="24"/>
      <c r="Y24" s="7" t="str">
        <f t="shared" ref="Y24" si="167">IF(X24=0,"",(X24*$C24))</f>
        <v/>
      </c>
      <c r="Z24" s="24"/>
      <c r="AA24" s="7" t="str">
        <f t="shared" ref="AA24" si="168">IF(Z24=0,"",(Z24*$C24))</f>
        <v/>
      </c>
      <c r="AB24" s="24"/>
      <c r="AC24" s="7" t="str">
        <f t="shared" ref="AC24" si="169">IF(AB24=0,"",(AB24*$C24))</f>
        <v/>
      </c>
      <c r="AD24" s="24"/>
      <c r="AE24" s="7" t="str">
        <f t="shared" ref="AE24" si="170">IF(AD24=0,"",(AD24*$C24))</f>
        <v/>
      </c>
      <c r="AF24" s="24"/>
      <c r="AG24" s="7" t="str">
        <f t="shared" ref="AG24" si="171">IF(AF24=0,"",(AF24*$C24))</f>
        <v/>
      </c>
      <c r="AH24" s="24"/>
      <c r="AI24" s="7" t="str">
        <f t="shared" ref="AI24" si="172">IF(AH24=0,"",(AH24*$C24))</f>
        <v/>
      </c>
      <c r="AJ24" s="24"/>
      <c r="AK24" s="7" t="str">
        <f t="shared" ref="AK24" si="173">IF(AJ24=0,"",(AJ24*$C24))</f>
        <v/>
      </c>
      <c r="AL24" s="24"/>
      <c r="AM24" s="7" t="str">
        <f t="shared" ref="AM24" si="174">IF(AL24=0,"",(AL24*$C24))</f>
        <v/>
      </c>
      <c r="AN24" s="24"/>
      <c r="AO24" s="7" t="str">
        <f t="shared" ref="AO24" si="175">IF(AN24=0,"",(AN24*$C24))</f>
        <v/>
      </c>
    </row>
    <row r="25" spans="1:41" s="1" customFormat="1" ht="36" customHeight="1" x14ac:dyDescent="0.25">
      <c r="A25" s="85" t="str">
        <f>IF(Deckblatt!B16="","",Deckblatt!B16)</f>
        <v/>
      </c>
      <c r="B25" s="85"/>
      <c r="C25" s="32" t="str">
        <f>IF(A25="","",Deckblatt!F16)</f>
        <v/>
      </c>
      <c r="D25" s="24"/>
      <c r="E25" s="7" t="str">
        <f t="shared" si="90"/>
        <v/>
      </c>
      <c r="F25" s="24"/>
      <c r="G25" s="7" t="str">
        <f t="shared" si="90"/>
        <v/>
      </c>
      <c r="H25" s="24"/>
      <c r="I25" s="7" t="str">
        <f t="shared" ref="I25" si="176">IF(H25=0,"",(H25*$C25))</f>
        <v/>
      </c>
      <c r="J25" s="24"/>
      <c r="K25" s="7" t="str">
        <f t="shared" ref="K25" si="177">IF(J25=0,"",(J25*$C25))</f>
        <v/>
      </c>
      <c r="L25" s="24"/>
      <c r="M25" s="7" t="str">
        <f t="shared" ref="M25" si="178">IF(L25=0,"",(L25*$C25))</f>
        <v/>
      </c>
      <c r="N25" s="24"/>
      <c r="O25" s="7" t="str">
        <f t="shared" ref="O25" si="179">IF(N25=0,"",(N25*$C25))</f>
        <v/>
      </c>
      <c r="P25" s="24"/>
      <c r="Q25" s="7" t="str">
        <f t="shared" ref="Q25" si="180">IF(P25=0,"",(P25*$C25))</f>
        <v/>
      </c>
      <c r="R25" s="24"/>
      <c r="S25" s="7" t="str">
        <f t="shared" ref="S25" si="181">IF(R25=0,"",(R25*$C25))</f>
        <v/>
      </c>
      <c r="T25" s="24"/>
      <c r="U25" s="7" t="str">
        <f t="shared" ref="U25" si="182">IF(T25=0,"",(T25*$C25))</f>
        <v/>
      </c>
      <c r="V25" s="24"/>
      <c r="W25" s="7" t="str">
        <f t="shared" ref="W25" si="183">IF(V25=0,"",(V25*$C25))</f>
        <v/>
      </c>
      <c r="X25" s="24"/>
      <c r="Y25" s="7" t="str">
        <f t="shared" ref="Y25" si="184">IF(X25=0,"",(X25*$C25))</f>
        <v/>
      </c>
      <c r="Z25" s="24"/>
      <c r="AA25" s="7" t="str">
        <f t="shared" ref="AA25" si="185">IF(Z25=0,"",(Z25*$C25))</f>
        <v/>
      </c>
      <c r="AB25" s="24"/>
      <c r="AC25" s="7" t="str">
        <f t="shared" ref="AC25" si="186">IF(AB25=0,"",(AB25*$C25))</f>
        <v/>
      </c>
      <c r="AD25" s="24"/>
      <c r="AE25" s="7" t="str">
        <f t="shared" ref="AE25" si="187">IF(AD25=0,"",(AD25*$C25))</f>
        <v/>
      </c>
      <c r="AF25" s="24"/>
      <c r="AG25" s="7" t="str">
        <f t="shared" ref="AG25" si="188">IF(AF25=0,"",(AF25*$C25))</f>
        <v/>
      </c>
      <c r="AH25" s="24"/>
      <c r="AI25" s="7" t="str">
        <f t="shared" ref="AI25" si="189">IF(AH25=0,"",(AH25*$C25))</f>
        <v/>
      </c>
      <c r="AJ25" s="24"/>
      <c r="AK25" s="7" t="str">
        <f t="shared" ref="AK25" si="190">IF(AJ25=0,"",(AJ25*$C25))</f>
        <v/>
      </c>
      <c r="AL25" s="24"/>
      <c r="AM25" s="7" t="str">
        <f t="shared" ref="AM25" si="191">IF(AL25=0,"",(AL25*$C25))</f>
        <v/>
      </c>
      <c r="AN25" s="24"/>
      <c r="AO25" s="7" t="str">
        <f t="shared" ref="AO25" si="192">IF(AN25=0,"",(AN25*$C25))</f>
        <v/>
      </c>
    </row>
    <row r="26" spans="1:41" s="1" customFormat="1" ht="36" customHeight="1" x14ac:dyDescent="0.25">
      <c r="A26" s="85" t="str">
        <f>IF(Deckblatt!B17="","",Deckblatt!B17)</f>
        <v/>
      </c>
      <c r="B26" s="85"/>
      <c r="C26" s="32" t="str">
        <f>IF(A26="","",Deckblatt!F17)</f>
        <v/>
      </c>
      <c r="D26" s="24"/>
      <c r="E26" s="7" t="str">
        <f t="shared" si="90"/>
        <v/>
      </c>
      <c r="F26" s="24"/>
      <c r="G26" s="7" t="str">
        <f t="shared" si="90"/>
        <v/>
      </c>
      <c r="H26" s="24"/>
      <c r="I26" s="7" t="str">
        <f t="shared" ref="I26" si="193">IF(H26=0,"",(H26*$C26))</f>
        <v/>
      </c>
      <c r="J26" s="24"/>
      <c r="K26" s="7" t="str">
        <f t="shared" ref="K26" si="194">IF(J26=0,"",(J26*$C26))</f>
        <v/>
      </c>
      <c r="L26" s="24"/>
      <c r="M26" s="7" t="str">
        <f t="shared" ref="M26" si="195">IF(L26=0,"",(L26*$C26))</f>
        <v/>
      </c>
      <c r="N26" s="24"/>
      <c r="O26" s="7" t="str">
        <f t="shared" ref="O26" si="196">IF(N26=0,"",(N26*$C26))</f>
        <v/>
      </c>
      <c r="P26" s="24"/>
      <c r="Q26" s="7" t="str">
        <f t="shared" ref="Q26" si="197">IF(P26=0,"",(P26*$C26))</f>
        <v/>
      </c>
      <c r="R26" s="24"/>
      <c r="S26" s="7" t="str">
        <f t="shared" ref="S26" si="198">IF(R26=0,"",(R26*$C26))</f>
        <v/>
      </c>
      <c r="T26" s="24"/>
      <c r="U26" s="7" t="str">
        <f t="shared" ref="U26" si="199">IF(T26=0,"",(T26*$C26))</f>
        <v/>
      </c>
      <c r="V26" s="24"/>
      <c r="W26" s="7" t="str">
        <f t="shared" ref="W26" si="200">IF(V26=0,"",(V26*$C26))</f>
        <v/>
      </c>
      <c r="X26" s="24"/>
      <c r="Y26" s="7" t="str">
        <f t="shared" ref="Y26" si="201">IF(X26=0,"",(X26*$C26))</f>
        <v/>
      </c>
      <c r="Z26" s="24"/>
      <c r="AA26" s="7" t="str">
        <f t="shared" ref="AA26" si="202">IF(Z26=0,"",(Z26*$C26))</f>
        <v/>
      </c>
      <c r="AB26" s="24"/>
      <c r="AC26" s="7" t="str">
        <f t="shared" ref="AC26" si="203">IF(AB26=0,"",(AB26*$C26))</f>
        <v/>
      </c>
      <c r="AD26" s="24"/>
      <c r="AE26" s="7" t="str">
        <f t="shared" ref="AE26" si="204">IF(AD26=0,"",(AD26*$C26))</f>
        <v/>
      </c>
      <c r="AF26" s="24"/>
      <c r="AG26" s="7" t="str">
        <f t="shared" ref="AG26" si="205">IF(AF26=0,"",(AF26*$C26))</f>
        <v/>
      </c>
      <c r="AH26" s="24"/>
      <c r="AI26" s="7" t="str">
        <f t="shared" ref="AI26" si="206">IF(AH26=0,"",(AH26*$C26))</f>
        <v/>
      </c>
      <c r="AJ26" s="24"/>
      <c r="AK26" s="7" t="str">
        <f t="shared" ref="AK26" si="207">IF(AJ26=0,"",(AJ26*$C26))</f>
        <v/>
      </c>
      <c r="AL26" s="24"/>
      <c r="AM26" s="7" t="str">
        <f t="shared" ref="AM26" si="208">IF(AL26=0,"",(AL26*$C26))</f>
        <v/>
      </c>
      <c r="AN26" s="24"/>
      <c r="AO26" s="7" t="str">
        <f t="shared" ref="AO26" si="209">IF(AN26=0,"",(AN26*$C26))</f>
        <v/>
      </c>
    </row>
    <row r="27" spans="1:41" s="1" customFormat="1" ht="36" customHeight="1" x14ac:dyDescent="0.25">
      <c r="A27" s="85" t="str">
        <f>IF(Deckblatt!B18="","",Deckblatt!B18)</f>
        <v/>
      </c>
      <c r="B27" s="85"/>
      <c r="C27" s="32" t="str">
        <f>IF(A27="","",Deckblatt!F18)</f>
        <v/>
      </c>
      <c r="D27" s="24"/>
      <c r="E27" s="7" t="str">
        <f t="shared" si="90"/>
        <v/>
      </c>
      <c r="F27" s="24"/>
      <c r="G27" s="7" t="str">
        <f t="shared" si="90"/>
        <v/>
      </c>
      <c r="H27" s="24"/>
      <c r="I27" s="7" t="str">
        <f t="shared" ref="I27" si="210">IF(H27=0,"",(H27*$C27))</f>
        <v/>
      </c>
      <c r="J27" s="24"/>
      <c r="K27" s="7" t="str">
        <f t="shared" ref="K27" si="211">IF(J27=0,"",(J27*$C27))</f>
        <v/>
      </c>
      <c r="L27" s="24"/>
      <c r="M27" s="7" t="str">
        <f t="shared" ref="M27" si="212">IF(L27=0,"",(L27*$C27))</f>
        <v/>
      </c>
      <c r="N27" s="24"/>
      <c r="O27" s="7" t="str">
        <f t="shared" ref="O27" si="213">IF(N27=0,"",(N27*$C27))</f>
        <v/>
      </c>
      <c r="P27" s="24"/>
      <c r="Q27" s="7" t="str">
        <f t="shared" ref="Q27" si="214">IF(P27=0,"",(P27*$C27))</f>
        <v/>
      </c>
      <c r="R27" s="24"/>
      <c r="S27" s="7" t="str">
        <f t="shared" ref="S27" si="215">IF(R27=0,"",(R27*$C27))</f>
        <v/>
      </c>
      <c r="T27" s="24"/>
      <c r="U27" s="7" t="str">
        <f t="shared" ref="U27" si="216">IF(T27=0,"",(T27*$C27))</f>
        <v/>
      </c>
      <c r="V27" s="24"/>
      <c r="W27" s="7" t="str">
        <f t="shared" ref="W27" si="217">IF(V27=0,"",(V27*$C27))</f>
        <v/>
      </c>
      <c r="X27" s="24"/>
      <c r="Y27" s="7" t="str">
        <f t="shared" ref="Y27" si="218">IF(X27=0,"",(X27*$C27))</f>
        <v/>
      </c>
      <c r="Z27" s="24"/>
      <c r="AA27" s="7" t="str">
        <f t="shared" ref="AA27" si="219">IF(Z27=0,"",(Z27*$C27))</f>
        <v/>
      </c>
      <c r="AB27" s="24"/>
      <c r="AC27" s="7" t="str">
        <f t="shared" ref="AC27" si="220">IF(AB27=0,"",(AB27*$C27))</f>
        <v/>
      </c>
      <c r="AD27" s="24"/>
      <c r="AE27" s="7" t="str">
        <f t="shared" ref="AE27" si="221">IF(AD27=0,"",(AD27*$C27))</f>
        <v/>
      </c>
      <c r="AF27" s="24"/>
      <c r="AG27" s="7" t="str">
        <f t="shared" ref="AG27" si="222">IF(AF27=0,"",(AF27*$C27))</f>
        <v/>
      </c>
      <c r="AH27" s="24"/>
      <c r="AI27" s="7" t="str">
        <f t="shared" ref="AI27" si="223">IF(AH27=0,"",(AH27*$C27))</f>
        <v/>
      </c>
      <c r="AJ27" s="24"/>
      <c r="AK27" s="7" t="str">
        <f t="shared" ref="AK27" si="224">IF(AJ27=0,"",(AJ27*$C27))</f>
        <v/>
      </c>
      <c r="AL27" s="24"/>
      <c r="AM27" s="7" t="str">
        <f t="shared" ref="AM27" si="225">IF(AL27=0,"",(AL27*$C27))</f>
        <v/>
      </c>
      <c r="AN27" s="24"/>
      <c r="AO27" s="7" t="str">
        <f t="shared" ref="AO27" si="226">IF(AN27=0,"",(AN27*$C27))</f>
        <v/>
      </c>
    </row>
    <row r="28" spans="1:41" s="1" customFormat="1" ht="36" customHeight="1" x14ac:dyDescent="0.25">
      <c r="A28" s="85" t="str">
        <f>IF(Deckblatt!B19="","",Deckblatt!B19)</f>
        <v/>
      </c>
      <c r="B28" s="85"/>
      <c r="C28" s="32" t="str">
        <f>IF(A28="","",Deckblatt!F19)</f>
        <v/>
      </c>
      <c r="D28" s="24"/>
      <c r="E28" s="7" t="str">
        <f t="shared" si="90"/>
        <v/>
      </c>
      <c r="F28" s="24"/>
      <c r="G28" s="7" t="str">
        <f t="shared" si="90"/>
        <v/>
      </c>
      <c r="H28" s="24"/>
      <c r="I28" s="7" t="str">
        <f t="shared" ref="I28" si="227">IF(H28=0,"",(H28*$C28))</f>
        <v/>
      </c>
      <c r="J28" s="24"/>
      <c r="K28" s="7" t="str">
        <f t="shared" ref="K28" si="228">IF(J28=0,"",(J28*$C28))</f>
        <v/>
      </c>
      <c r="L28" s="24"/>
      <c r="M28" s="7" t="str">
        <f t="shared" ref="M28" si="229">IF(L28=0,"",(L28*$C28))</f>
        <v/>
      </c>
      <c r="N28" s="24"/>
      <c r="O28" s="7" t="str">
        <f t="shared" ref="O28" si="230">IF(N28=0,"",(N28*$C28))</f>
        <v/>
      </c>
      <c r="P28" s="24"/>
      <c r="Q28" s="7" t="str">
        <f t="shared" ref="Q28" si="231">IF(P28=0,"",(P28*$C28))</f>
        <v/>
      </c>
      <c r="R28" s="24"/>
      <c r="S28" s="7" t="str">
        <f t="shared" ref="S28" si="232">IF(R28=0,"",(R28*$C28))</f>
        <v/>
      </c>
      <c r="T28" s="24"/>
      <c r="U28" s="7" t="str">
        <f t="shared" ref="U28" si="233">IF(T28=0,"",(T28*$C28))</f>
        <v/>
      </c>
      <c r="V28" s="24"/>
      <c r="W28" s="7" t="str">
        <f t="shared" ref="W28" si="234">IF(V28=0,"",(V28*$C28))</f>
        <v/>
      </c>
      <c r="X28" s="24"/>
      <c r="Y28" s="7" t="str">
        <f t="shared" ref="Y28" si="235">IF(X28=0,"",(X28*$C28))</f>
        <v/>
      </c>
      <c r="Z28" s="24"/>
      <c r="AA28" s="7" t="str">
        <f t="shared" ref="AA28" si="236">IF(Z28=0,"",(Z28*$C28))</f>
        <v/>
      </c>
      <c r="AB28" s="24"/>
      <c r="AC28" s="7" t="str">
        <f t="shared" ref="AC28" si="237">IF(AB28=0,"",(AB28*$C28))</f>
        <v/>
      </c>
      <c r="AD28" s="24"/>
      <c r="AE28" s="7" t="str">
        <f t="shared" ref="AE28" si="238">IF(AD28=0,"",(AD28*$C28))</f>
        <v/>
      </c>
      <c r="AF28" s="24"/>
      <c r="AG28" s="7" t="str">
        <f t="shared" ref="AG28" si="239">IF(AF28=0,"",(AF28*$C28))</f>
        <v/>
      </c>
      <c r="AH28" s="24"/>
      <c r="AI28" s="7" t="str">
        <f t="shared" ref="AI28" si="240">IF(AH28=0,"",(AH28*$C28))</f>
        <v/>
      </c>
      <c r="AJ28" s="24"/>
      <c r="AK28" s="7" t="str">
        <f t="shared" ref="AK28" si="241">IF(AJ28=0,"",(AJ28*$C28))</f>
        <v/>
      </c>
      <c r="AL28" s="24"/>
      <c r="AM28" s="7" t="str">
        <f t="shared" ref="AM28" si="242">IF(AL28=0,"",(AL28*$C28))</f>
        <v/>
      </c>
      <c r="AN28" s="24"/>
      <c r="AO28" s="7" t="str">
        <f t="shared" ref="AO28" si="243">IF(AN28=0,"",(AN28*$C28))</f>
        <v/>
      </c>
    </row>
    <row r="29" spans="1:41" s="1" customFormat="1" ht="36" customHeight="1" x14ac:dyDescent="0.25">
      <c r="A29" s="85" t="str">
        <f>IF(Deckblatt!B20="","",Deckblatt!B20)</f>
        <v/>
      </c>
      <c r="B29" s="85"/>
      <c r="C29" s="32" t="str">
        <f>IF(A29="","",Deckblatt!F20)</f>
        <v/>
      </c>
      <c r="D29" s="24"/>
      <c r="E29" s="7" t="str">
        <f t="shared" si="90"/>
        <v/>
      </c>
      <c r="F29" s="24"/>
      <c r="G29" s="7" t="str">
        <f t="shared" si="90"/>
        <v/>
      </c>
      <c r="H29" s="24"/>
      <c r="I29" s="7" t="str">
        <f t="shared" ref="I29" si="244">IF(H29=0,"",(H29*$C29))</f>
        <v/>
      </c>
      <c r="J29" s="24"/>
      <c r="K29" s="7" t="str">
        <f t="shared" ref="K29" si="245">IF(J29=0,"",(J29*$C29))</f>
        <v/>
      </c>
      <c r="L29" s="24"/>
      <c r="M29" s="7" t="str">
        <f t="shared" ref="M29" si="246">IF(L29=0,"",(L29*$C29))</f>
        <v/>
      </c>
      <c r="N29" s="24"/>
      <c r="O29" s="7" t="str">
        <f t="shared" ref="O29" si="247">IF(N29=0,"",(N29*$C29))</f>
        <v/>
      </c>
      <c r="P29" s="24"/>
      <c r="Q29" s="7" t="str">
        <f t="shared" ref="Q29" si="248">IF(P29=0,"",(P29*$C29))</f>
        <v/>
      </c>
      <c r="R29" s="24"/>
      <c r="S29" s="7" t="str">
        <f t="shared" ref="S29" si="249">IF(R29=0,"",(R29*$C29))</f>
        <v/>
      </c>
      <c r="T29" s="24"/>
      <c r="U29" s="7" t="str">
        <f t="shared" ref="U29" si="250">IF(T29=0,"",(T29*$C29))</f>
        <v/>
      </c>
      <c r="V29" s="24"/>
      <c r="W29" s="7" t="str">
        <f t="shared" ref="W29" si="251">IF(V29=0,"",(V29*$C29))</f>
        <v/>
      </c>
      <c r="X29" s="24"/>
      <c r="Y29" s="7" t="str">
        <f t="shared" ref="Y29" si="252">IF(X29=0,"",(X29*$C29))</f>
        <v/>
      </c>
      <c r="Z29" s="24"/>
      <c r="AA29" s="7" t="str">
        <f t="shared" ref="AA29" si="253">IF(Z29=0,"",(Z29*$C29))</f>
        <v/>
      </c>
      <c r="AB29" s="24"/>
      <c r="AC29" s="7" t="str">
        <f t="shared" ref="AC29" si="254">IF(AB29=0,"",(AB29*$C29))</f>
        <v/>
      </c>
      <c r="AD29" s="24"/>
      <c r="AE29" s="7" t="str">
        <f t="shared" ref="AE29" si="255">IF(AD29=0,"",(AD29*$C29))</f>
        <v/>
      </c>
      <c r="AF29" s="24"/>
      <c r="AG29" s="7" t="str">
        <f t="shared" ref="AG29" si="256">IF(AF29=0,"",(AF29*$C29))</f>
        <v/>
      </c>
      <c r="AH29" s="24"/>
      <c r="AI29" s="7" t="str">
        <f t="shared" ref="AI29" si="257">IF(AH29=0,"",(AH29*$C29))</f>
        <v/>
      </c>
      <c r="AJ29" s="24"/>
      <c r="AK29" s="7" t="str">
        <f t="shared" ref="AK29" si="258">IF(AJ29=0,"",(AJ29*$C29))</f>
        <v/>
      </c>
      <c r="AL29" s="24"/>
      <c r="AM29" s="7" t="str">
        <f t="shared" ref="AM29" si="259">IF(AL29=0,"",(AL29*$C29))</f>
        <v/>
      </c>
      <c r="AN29" s="24"/>
      <c r="AO29" s="7" t="str">
        <f t="shared" ref="AO29" si="260">IF(AN29=0,"",(AN29*$C29))</f>
        <v/>
      </c>
    </row>
    <row r="30" spans="1:41" s="1" customFormat="1" ht="36" customHeight="1" x14ac:dyDescent="0.25">
      <c r="A30" s="85" t="str">
        <f>IF(Deckblatt!B21="","",Deckblatt!B21)</f>
        <v/>
      </c>
      <c r="B30" s="85"/>
      <c r="C30" s="32" t="str">
        <f>IF(A30="","",Deckblatt!F21)</f>
        <v/>
      </c>
      <c r="D30" s="24"/>
      <c r="E30" s="7" t="str">
        <f t="shared" si="90"/>
        <v/>
      </c>
      <c r="F30" s="24"/>
      <c r="G30" s="7" t="str">
        <f t="shared" si="90"/>
        <v/>
      </c>
      <c r="H30" s="24"/>
      <c r="I30" s="7" t="str">
        <f t="shared" ref="I30" si="261">IF(H30=0,"",(H30*$C30))</f>
        <v/>
      </c>
      <c r="J30" s="24"/>
      <c r="K30" s="7" t="str">
        <f t="shared" ref="K30" si="262">IF(J30=0,"",(J30*$C30))</f>
        <v/>
      </c>
      <c r="L30" s="24"/>
      <c r="M30" s="7" t="str">
        <f t="shared" ref="M30" si="263">IF(L30=0,"",(L30*$C30))</f>
        <v/>
      </c>
      <c r="N30" s="24"/>
      <c r="O30" s="7" t="str">
        <f t="shared" ref="O30" si="264">IF(N30=0,"",(N30*$C30))</f>
        <v/>
      </c>
      <c r="P30" s="24"/>
      <c r="Q30" s="7" t="str">
        <f t="shared" ref="Q30" si="265">IF(P30=0,"",(P30*$C30))</f>
        <v/>
      </c>
      <c r="R30" s="24"/>
      <c r="S30" s="7" t="str">
        <f t="shared" ref="S30" si="266">IF(R30=0,"",(R30*$C30))</f>
        <v/>
      </c>
      <c r="T30" s="24"/>
      <c r="U30" s="7" t="str">
        <f t="shared" ref="U30" si="267">IF(T30=0,"",(T30*$C30))</f>
        <v/>
      </c>
      <c r="V30" s="24"/>
      <c r="W30" s="7" t="str">
        <f t="shared" ref="W30" si="268">IF(V30=0,"",(V30*$C30))</f>
        <v/>
      </c>
      <c r="X30" s="24"/>
      <c r="Y30" s="7" t="str">
        <f t="shared" ref="Y30" si="269">IF(X30=0,"",(X30*$C30))</f>
        <v/>
      </c>
      <c r="Z30" s="24"/>
      <c r="AA30" s="7" t="str">
        <f t="shared" ref="AA30" si="270">IF(Z30=0,"",(Z30*$C30))</f>
        <v/>
      </c>
      <c r="AB30" s="24"/>
      <c r="AC30" s="7" t="str">
        <f t="shared" ref="AC30" si="271">IF(AB30=0,"",(AB30*$C30))</f>
        <v/>
      </c>
      <c r="AD30" s="24"/>
      <c r="AE30" s="7" t="str">
        <f t="shared" ref="AE30" si="272">IF(AD30=0,"",(AD30*$C30))</f>
        <v/>
      </c>
      <c r="AF30" s="24"/>
      <c r="AG30" s="7" t="str">
        <f t="shared" ref="AG30" si="273">IF(AF30=0,"",(AF30*$C30))</f>
        <v/>
      </c>
      <c r="AH30" s="24"/>
      <c r="AI30" s="7" t="str">
        <f t="shared" ref="AI30" si="274">IF(AH30=0,"",(AH30*$C30))</f>
        <v/>
      </c>
      <c r="AJ30" s="24"/>
      <c r="AK30" s="7" t="str">
        <f t="shared" ref="AK30" si="275">IF(AJ30=0,"",(AJ30*$C30))</f>
        <v/>
      </c>
      <c r="AL30" s="24"/>
      <c r="AM30" s="7" t="str">
        <f t="shared" ref="AM30" si="276">IF(AL30=0,"",(AL30*$C30))</f>
        <v/>
      </c>
      <c r="AN30" s="24"/>
      <c r="AO30" s="7" t="str">
        <f t="shared" ref="AO30" si="277">IF(AN30=0,"",(AN30*$C30))</f>
        <v/>
      </c>
    </row>
    <row r="31" spans="1:41" s="1" customFormat="1" ht="36" customHeight="1" x14ac:dyDescent="0.25">
      <c r="A31" s="85" t="str">
        <f>IF(Deckblatt!B22="","",Deckblatt!B22)</f>
        <v/>
      </c>
      <c r="B31" s="85"/>
      <c r="C31" s="32" t="str">
        <f>IF(A31="","",Deckblatt!F22)</f>
        <v/>
      </c>
      <c r="D31" s="24"/>
      <c r="E31" s="7" t="str">
        <f t="shared" si="90"/>
        <v/>
      </c>
      <c r="F31" s="24"/>
      <c r="G31" s="7" t="str">
        <f t="shared" si="90"/>
        <v/>
      </c>
      <c r="H31" s="24"/>
      <c r="I31" s="7" t="str">
        <f t="shared" ref="I31" si="278">IF(H31=0,"",(H31*$C31))</f>
        <v/>
      </c>
      <c r="J31" s="24"/>
      <c r="K31" s="7" t="str">
        <f t="shared" ref="K31" si="279">IF(J31=0,"",(J31*$C31))</f>
        <v/>
      </c>
      <c r="L31" s="24"/>
      <c r="M31" s="7" t="str">
        <f t="shared" ref="M31" si="280">IF(L31=0,"",(L31*$C31))</f>
        <v/>
      </c>
      <c r="N31" s="24"/>
      <c r="O31" s="7" t="str">
        <f t="shared" ref="O31" si="281">IF(N31=0,"",(N31*$C31))</f>
        <v/>
      </c>
      <c r="P31" s="24"/>
      <c r="Q31" s="7" t="str">
        <f t="shared" ref="Q31" si="282">IF(P31=0,"",(P31*$C31))</f>
        <v/>
      </c>
      <c r="R31" s="24"/>
      <c r="S31" s="7" t="str">
        <f t="shared" ref="S31" si="283">IF(R31=0,"",(R31*$C31))</f>
        <v/>
      </c>
      <c r="T31" s="24"/>
      <c r="U31" s="7" t="str">
        <f t="shared" ref="U31" si="284">IF(T31=0,"",(T31*$C31))</f>
        <v/>
      </c>
      <c r="V31" s="24"/>
      <c r="W31" s="7" t="str">
        <f t="shared" ref="W31" si="285">IF(V31=0,"",(V31*$C31))</f>
        <v/>
      </c>
      <c r="X31" s="24"/>
      <c r="Y31" s="7" t="str">
        <f t="shared" ref="Y31" si="286">IF(X31=0,"",(X31*$C31))</f>
        <v/>
      </c>
      <c r="Z31" s="24"/>
      <c r="AA31" s="7" t="str">
        <f t="shared" ref="AA31" si="287">IF(Z31=0,"",(Z31*$C31))</f>
        <v/>
      </c>
      <c r="AB31" s="24"/>
      <c r="AC31" s="7" t="str">
        <f t="shared" ref="AC31" si="288">IF(AB31=0,"",(AB31*$C31))</f>
        <v/>
      </c>
      <c r="AD31" s="24"/>
      <c r="AE31" s="7" t="str">
        <f t="shared" ref="AE31" si="289">IF(AD31=0,"",(AD31*$C31))</f>
        <v/>
      </c>
      <c r="AF31" s="24"/>
      <c r="AG31" s="7" t="str">
        <f t="shared" ref="AG31" si="290">IF(AF31=0,"",(AF31*$C31))</f>
        <v/>
      </c>
      <c r="AH31" s="24"/>
      <c r="AI31" s="7" t="str">
        <f t="shared" ref="AI31" si="291">IF(AH31=0,"",(AH31*$C31))</f>
        <v/>
      </c>
      <c r="AJ31" s="24"/>
      <c r="AK31" s="7" t="str">
        <f t="shared" ref="AK31" si="292">IF(AJ31=0,"",(AJ31*$C31))</f>
        <v/>
      </c>
      <c r="AL31" s="24"/>
      <c r="AM31" s="7" t="str">
        <f t="shared" ref="AM31" si="293">IF(AL31=0,"",(AL31*$C31))</f>
        <v/>
      </c>
      <c r="AN31" s="24"/>
      <c r="AO31" s="7" t="str">
        <f t="shared" ref="AO31" si="294">IF(AN31=0,"",(AN31*$C31))</f>
        <v/>
      </c>
    </row>
    <row r="32" spans="1:41" s="1" customFormat="1" ht="36" customHeight="1" thickBot="1" x14ac:dyDescent="0.3">
      <c r="A32" s="85" t="str">
        <f>IF(Deckblatt!B23="","",Deckblatt!B23)</f>
        <v/>
      </c>
      <c r="B32" s="85"/>
      <c r="C32" s="32" t="str">
        <f>IF(A32="","",Deckblatt!F23)</f>
        <v/>
      </c>
      <c r="D32" s="25"/>
      <c r="E32" s="7" t="str">
        <f t="shared" si="90"/>
        <v/>
      </c>
      <c r="F32" s="24"/>
      <c r="G32" s="7" t="str">
        <f t="shared" si="90"/>
        <v/>
      </c>
      <c r="H32" s="24"/>
      <c r="I32" s="7" t="str">
        <f t="shared" ref="I32" si="295">IF(H32=0,"",(H32*$C32))</f>
        <v/>
      </c>
      <c r="J32" s="24"/>
      <c r="K32" s="7" t="str">
        <f t="shared" ref="K32" si="296">IF(J32=0,"",(J32*$C32))</f>
        <v/>
      </c>
      <c r="L32" s="24"/>
      <c r="M32" s="7" t="str">
        <f t="shared" ref="M32" si="297">IF(L32=0,"",(L32*$C32))</f>
        <v/>
      </c>
      <c r="N32" s="24"/>
      <c r="O32" s="7" t="str">
        <f t="shared" ref="O32" si="298">IF(N32=0,"",(N32*$C32))</f>
        <v/>
      </c>
      <c r="P32" s="24"/>
      <c r="Q32" s="7" t="str">
        <f t="shared" ref="Q32" si="299">IF(P32=0,"",(P32*$C32))</f>
        <v/>
      </c>
      <c r="R32" s="24"/>
      <c r="S32" s="7" t="str">
        <f t="shared" ref="S32" si="300">IF(R32=0,"",(R32*$C32))</f>
        <v/>
      </c>
      <c r="T32" s="24"/>
      <c r="U32" s="7" t="str">
        <f t="shared" ref="U32" si="301">IF(T32=0,"",(T32*$C32))</f>
        <v/>
      </c>
      <c r="V32" s="24"/>
      <c r="W32" s="7" t="str">
        <f t="shared" ref="W32" si="302">IF(V32=0,"",(V32*$C32))</f>
        <v/>
      </c>
      <c r="X32" s="24"/>
      <c r="Y32" s="7" t="str">
        <f t="shared" ref="Y32" si="303">IF(X32=0,"",(X32*$C32))</f>
        <v/>
      </c>
      <c r="Z32" s="24"/>
      <c r="AA32" s="7" t="str">
        <f t="shared" ref="AA32" si="304">IF(Z32=0,"",(Z32*$C32))</f>
        <v/>
      </c>
      <c r="AB32" s="24"/>
      <c r="AC32" s="7" t="str">
        <f t="shared" ref="AC32" si="305">IF(AB32=0,"",(AB32*$C32))</f>
        <v/>
      </c>
      <c r="AD32" s="24"/>
      <c r="AE32" s="7" t="str">
        <f t="shared" ref="AE32" si="306">IF(AD32=0,"",(AD32*$C32))</f>
        <v/>
      </c>
      <c r="AF32" s="24"/>
      <c r="AG32" s="7" t="str">
        <f t="shared" ref="AG32" si="307">IF(AF32=0,"",(AF32*$C32))</f>
        <v/>
      </c>
      <c r="AH32" s="24"/>
      <c r="AI32" s="7" t="str">
        <f t="shared" ref="AI32" si="308">IF(AH32=0,"",(AH32*$C32))</f>
        <v/>
      </c>
      <c r="AJ32" s="24"/>
      <c r="AK32" s="7" t="str">
        <f t="shared" ref="AK32" si="309">IF(AJ32=0,"",(AJ32*$C32))</f>
        <v/>
      </c>
      <c r="AL32" s="24"/>
      <c r="AM32" s="7" t="str">
        <f t="shared" ref="AM32" si="310">IF(AL32=0,"",(AL32*$C32))</f>
        <v/>
      </c>
      <c r="AN32" s="24"/>
      <c r="AO32" s="7" t="str">
        <f t="shared" ref="AO32" si="311">IF(AN32=0,"",(AN32*$C32))</f>
        <v/>
      </c>
    </row>
    <row r="33" spans="1:41" ht="15.75" thickBot="1" x14ac:dyDescent="0.3">
      <c r="A33" s="86"/>
      <c r="B33" s="86"/>
      <c r="C33" s="2"/>
      <c r="D33" s="16"/>
      <c r="E33" s="17" t="str">
        <f>IF(SUM(E19:E32)=0,"",SUM(E19:E32))</f>
        <v/>
      </c>
      <c r="F33" s="16"/>
      <c r="G33" s="17" t="str">
        <f t="shared" ref="G33" si="312">IF(SUM(G19:G32)=0,"",SUM(G19:G32))</f>
        <v/>
      </c>
      <c r="H33" s="16"/>
      <c r="I33" s="17" t="str">
        <f t="shared" ref="I33" si="313">IF(SUM(I19:I32)=0,"",SUM(I19:I32))</f>
        <v/>
      </c>
      <c r="J33" s="16"/>
      <c r="K33" s="17" t="str">
        <f t="shared" ref="K33" si="314">IF(SUM(K19:K32)=0,"",SUM(K19:K32))</f>
        <v/>
      </c>
      <c r="L33" s="16"/>
      <c r="M33" s="17" t="str">
        <f t="shared" ref="M33" si="315">IF(SUM(M19:M32)=0,"",SUM(M19:M32))</f>
        <v/>
      </c>
      <c r="N33" s="16"/>
      <c r="O33" s="17" t="str">
        <f t="shared" ref="O33" si="316">IF(SUM(O19:O32)=0,"",SUM(O19:O32))</f>
        <v/>
      </c>
      <c r="P33" s="16"/>
      <c r="Q33" s="17" t="str">
        <f t="shared" ref="Q33" si="317">IF(SUM(Q19:Q32)=0,"",SUM(Q19:Q32))</f>
        <v/>
      </c>
      <c r="R33" s="16"/>
      <c r="S33" s="17" t="str">
        <f t="shared" ref="S33" si="318">IF(SUM(S19:S32)=0,"",SUM(S19:S32))</f>
        <v/>
      </c>
      <c r="T33" s="16"/>
      <c r="U33" s="17" t="str">
        <f t="shared" ref="U33" si="319">IF(SUM(U19:U32)=0,"",SUM(U19:U32))</f>
        <v/>
      </c>
      <c r="V33" s="16"/>
      <c r="W33" s="17" t="str">
        <f t="shared" ref="W33" si="320">IF(SUM(W19:W32)=0,"",SUM(W19:W32))</f>
        <v/>
      </c>
      <c r="X33" s="16"/>
      <c r="Y33" s="17" t="str">
        <f t="shared" ref="Y33" si="321">IF(SUM(Y19:Y32)=0,"",SUM(Y19:Y32))</f>
        <v/>
      </c>
      <c r="Z33" s="16"/>
      <c r="AA33" s="17" t="str">
        <f t="shared" ref="AA33" si="322">IF(SUM(AA19:AA32)=0,"",SUM(AA19:AA32))</f>
        <v/>
      </c>
      <c r="AB33" s="16"/>
      <c r="AC33" s="17" t="str">
        <f t="shared" ref="AC33" si="323">IF(SUM(AC19:AC32)=0,"",SUM(AC19:AC32))</f>
        <v/>
      </c>
      <c r="AD33" s="16"/>
      <c r="AE33" s="17" t="str">
        <f t="shared" ref="AE33" si="324">IF(SUM(AE19:AE32)=0,"",SUM(AE19:AE32))</f>
        <v/>
      </c>
      <c r="AF33" s="16"/>
      <c r="AG33" s="17" t="str">
        <f t="shared" ref="AG33" si="325">IF(SUM(AG19:AG32)=0,"",SUM(AG19:AG32))</f>
        <v/>
      </c>
      <c r="AH33" s="16"/>
      <c r="AI33" s="17" t="str">
        <f t="shared" ref="AI33" si="326">IF(SUM(AI19:AI32)=0,"",SUM(AI19:AI32))</f>
        <v/>
      </c>
      <c r="AJ33" s="16"/>
      <c r="AK33" s="17" t="str">
        <f t="shared" ref="AK33" si="327">IF(SUM(AK19:AK32)=0,"",SUM(AK19:AK32))</f>
        <v/>
      </c>
      <c r="AL33" s="16"/>
      <c r="AM33" s="17" t="str">
        <f t="shared" ref="AM33" si="328">IF(SUM(AM19:AM32)=0,"",SUM(AM19:AM32))</f>
        <v/>
      </c>
      <c r="AN33" s="16"/>
      <c r="AO33" s="17" t="str">
        <f t="shared" ref="AO33" si="329">IF(SUM(AO19:AO32)=0,"",SUM(AO19:AO32))</f>
        <v/>
      </c>
    </row>
    <row r="34" spans="1:41" x14ac:dyDescent="0.25"/>
    <row r="35" spans="1:41" x14ac:dyDescent="0.25">
      <c r="A35" s="18" t="s">
        <v>0</v>
      </c>
    </row>
    <row r="36" spans="1:41" x14ac:dyDescent="0.25">
      <c r="A36" s="19" t="s">
        <v>15</v>
      </c>
      <c r="G36" s="20">
        <f>IF(E4="","",E4)</f>
        <v>3</v>
      </c>
      <c r="H36" s="19" t="s">
        <v>16</v>
      </c>
    </row>
    <row r="37" spans="1:41" x14ac:dyDescent="0.25">
      <c r="A37" s="19">
        <f>IF(G36="","",G36)</f>
        <v>3</v>
      </c>
      <c r="B37" s="19" t="s">
        <v>17</v>
      </c>
    </row>
    <row r="38" spans="1:41" x14ac:dyDescent="0.25">
      <c r="A38" s="19">
        <v>0</v>
      </c>
      <c r="B38" s="19" t="s">
        <v>18</v>
      </c>
    </row>
    <row r="39" spans="1:41" x14ac:dyDescent="0.25">
      <c r="A39" s="19" t="s">
        <v>1</v>
      </c>
    </row>
    <row r="40" spans="1:41" x14ac:dyDescent="0.25"/>
    <row r="41" spans="1:41" x14ac:dyDescent="0.25"/>
    <row r="42" spans="1:41" x14ac:dyDescent="0.25"/>
    <row r="43" spans="1:41" x14ac:dyDescent="0.25"/>
    <row r="44" spans="1:41" x14ac:dyDescent="0.25"/>
    <row r="45" spans="1:41" x14ac:dyDescent="0.25"/>
    <row r="46" spans="1:41" x14ac:dyDescent="0.25"/>
    <row r="47" spans="1:41" x14ac:dyDescent="0.25"/>
    <row r="48" spans="1:41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</sheetData>
  <sheetProtection algorithmName="SHA-512" hashValue="FbzdHvpyNm/p1xb/UZhEi4B5HMPuyFqXhO3H/h353CTxVEWJZSLFWqpvyF/4YI+/yHSY3sT3eg0Suyl8BCSlKA==" saltValue="bOuGvYH6Dsczy9GXixpGdw==" spinCount="100000" sheet="1" selectLockedCells="1"/>
  <mergeCells count="179">
    <mergeCell ref="A4:D4"/>
    <mergeCell ref="J8:K8"/>
    <mergeCell ref="J9:K9"/>
    <mergeCell ref="T11:U11"/>
    <mergeCell ref="V11:W11"/>
    <mergeCell ref="D11:E11"/>
    <mergeCell ref="F11:G11"/>
    <mergeCell ref="H11:I11"/>
    <mergeCell ref="J11:K11"/>
    <mergeCell ref="L11:M11"/>
    <mergeCell ref="N11:O11"/>
    <mergeCell ref="P11:Q11"/>
    <mergeCell ref="R11:S11"/>
    <mergeCell ref="D9:E9"/>
    <mergeCell ref="D8:E8"/>
    <mergeCell ref="F8:G8"/>
    <mergeCell ref="H8:I8"/>
    <mergeCell ref="F9:G9"/>
    <mergeCell ref="H9:I9"/>
    <mergeCell ref="A9:B9"/>
    <mergeCell ref="D10:E10"/>
    <mergeCell ref="T17:U17"/>
    <mergeCell ref="V17:W17"/>
    <mergeCell ref="F17:G17"/>
    <mergeCell ref="H17:I17"/>
    <mergeCell ref="J17:K17"/>
    <mergeCell ref="L17:M17"/>
    <mergeCell ref="N17:O17"/>
    <mergeCell ref="P17:Q17"/>
    <mergeCell ref="R17:S17"/>
    <mergeCell ref="F13:G13"/>
    <mergeCell ref="H13:I13"/>
    <mergeCell ref="J13:K13"/>
    <mergeCell ref="L13:M13"/>
    <mergeCell ref="N13:O13"/>
    <mergeCell ref="P13:Q13"/>
    <mergeCell ref="R13:S13"/>
    <mergeCell ref="D14:E14"/>
    <mergeCell ref="F14:G14"/>
    <mergeCell ref="H14:I14"/>
    <mergeCell ref="A32:B32"/>
    <mergeCell ref="A33:B33"/>
    <mergeCell ref="A18:B18"/>
    <mergeCell ref="A19:B19"/>
    <mergeCell ref="A20:B20"/>
    <mergeCell ref="A21:B21"/>
    <mergeCell ref="A22:B22"/>
    <mergeCell ref="A23:B23"/>
    <mergeCell ref="A24:B24"/>
    <mergeCell ref="A30:B30"/>
    <mergeCell ref="A31:B31"/>
    <mergeCell ref="A25:B25"/>
    <mergeCell ref="A26:B26"/>
    <mergeCell ref="A27:B27"/>
    <mergeCell ref="A28:B28"/>
    <mergeCell ref="A29:B29"/>
    <mergeCell ref="D17:E17"/>
    <mergeCell ref="N9:O9"/>
    <mergeCell ref="P9:Q9"/>
    <mergeCell ref="R9:S9"/>
    <mergeCell ref="T9:U9"/>
    <mergeCell ref="V9:W9"/>
    <mergeCell ref="L8:M8"/>
    <mergeCell ref="N8:O8"/>
    <mergeCell ref="P8:Q8"/>
    <mergeCell ref="R8:S8"/>
    <mergeCell ref="T8:U8"/>
    <mergeCell ref="V8:W8"/>
    <mergeCell ref="T14:U14"/>
    <mergeCell ref="V14:W14"/>
    <mergeCell ref="T13:U13"/>
    <mergeCell ref="V13:W13"/>
    <mergeCell ref="J14:K14"/>
    <mergeCell ref="L14:M14"/>
    <mergeCell ref="N14:O14"/>
    <mergeCell ref="P14:Q14"/>
    <mergeCell ref="R14:S14"/>
    <mergeCell ref="T12:U12"/>
    <mergeCell ref="V12:W12"/>
    <mergeCell ref="D13:E13"/>
    <mergeCell ref="A12:C12"/>
    <mergeCell ref="R10:S10"/>
    <mergeCell ref="T10:U10"/>
    <mergeCell ref="V10:W10"/>
    <mergeCell ref="A11:B11"/>
    <mergeCell ref="A10:B10"/>
    <mergeCell ref="F10:G10"/>
    <mergeCell ref="H10:I10"/>
    <mergeCell ref="J10:K10"/>
    <mergeCell ref="L10:M10"/>
    <mergeCell ref="N10:O10"/>
    <mergeCell ref="P10:Q10"/>
    <mergeCell ref="Z17:AA17"/>
    <mergeCell ref="AB9:AC9"/>
    <mergeCell ref="AB10:AC10"/>
    <mergeCell ref="AB11:AC11"/>
    <mergeCell ref="AB12:AC12"/>
    <mergeCell ref="AB13:AC13"/>
    <mergeCell ref="AB14:AC14"/>
    <mergeCell ref="AB17:AC17"/>
    <mergeCell ref="X13:Y13"/>
    <mergeCell ref="X14:Y14"/>
    <mergeCell ref="X17:Y17"/>
    <mergeCell ref="Z9:AA9"/>
    <mergeCell ref="Z10:AA10"/>
    <mergeCell ref="Z11:AA11"/>
    <mergeCell ref="Z12:AA12"/>
    <mergeCell ref="Z13:AA13"/>
    <mergeCell ref="Z14:AA14"/>
    <mergeCell ref="X9:Y9"/>
    <mergeCell ref="X10:Y10"/>
    <mergeCell ref="X11:Y11"/>
    <mergeCell ref="X12:Y12"/>
    <mergeCell ref="AD17:AE17"/>
    <mergeCell ref="AF9:AG9"/>
    <mergeCell ref="AF10:AG10"/>
    <mergeCell ref="AF11:AG11"/>
    <mergeCell ref="AF12:AG12"/>
    <mergeCell ref="AF13:AG13"/>
    <mergeCell ref="AF14:AG14"/>
    <mergeCell ref="AF17:AG17"/>
    <mergeCell ref="AD8:AE8"/>
    <mergeCell ref="AD9:AE9"/>
    <mergeCell ref="AD10:AE10"/>
    <mergeCell ref="AD11:AE11"/>
    <mergeCell ref="AD12:AE12"/>
    <mergeCell ref="AD13:AE13"/>
    <mergeCell ref="AH17:AI17"/>
    <mergeCell ref="AJ9:AK9"/>
    <mergeCell ref="AJ10:AK10"/>
    <mergeCell ref="AJ11:AK11"/>
    <mergeCell ref="AJ12:AK12"/>
    <mergeCell ref="AJ13:AK13"/>
    <mergeCell ref="AJ14:AK14"/>
    <mergeCell ref="AJ17:AK17"/>
    <mergeCell ref="AH8:AI8"/>
    <mergeCell ref="AH9:AI9"/>
    <mergeCell ref="AH10:AI10"/>
    <mergeCell ref="AH11:AI11"/>
    <mergeCell ref="AH12:AI12"/>
    <mergeCell ref="AH13:AI13"/>
    <mergeCell ref="AL17:AM17"/>
    <mergeCell ref="AN9:AO9"/>
    <mergeCell ref="AN10:AO10"/>
    <mergeCell ref="AN11:AO11"/>
    <mergeCell ref="AN12:AO12"/>
    <mergeCell ref="AN13:AO13"/>
    <mergeCell ref="AN14:AO14"/>
    <mergeCell ref="AN17:AO17"/>
    <mergeCell ref="AL8:AM8"/>
    <mergeCell ref="AL9:AM9"/>
    <mergeCell ref="AL10:AM10"/>
    <mergeCell ref="AL11:AM11"/>
    <mergeCell ref="AL12:AM12"/>
    <mergeCell ref="AL13:AM13"/>
    <mergeCell ref="E1:M2"/>
    <mergeCell ref="A1:C2"/>
    <mergeCell ref="AN8:AO8"/>
    <mergeCell ref="AJ8:AK8"/>
    <mergeCell ref="AF8:AG8"/>
    <mergeCell ref="AB8:AC8"/>
    <mergeCell ref="Z8:AA8"/>
    <mergeCell ref="X8:Y8"/>
    <mergeCell ref="AL14:AM14"/>
    <mergeCell ref="AH14:AI14"/>
    <mergeCell ref="AD14:AE14"/>
    <mergeCell ref="L12:M12"/>
    <mergeCell ref="N12:O12"/>
    <mergeCell ref="P12:Q12"/>
    <mergeCell ref="R12:S12"/>
    <mergeCell ref="D12:E12"/>
    <mergeCell ref="A13:C13"/>
    <mergeCell ref="A14:C14"/>
    <mergeCell ref="F12:G12"/>
    <mergeCell ref="H12:I12"/>
    <mergeCell ref="J12:K12"/>
    <mergeCell ref="A5:D5"/>
    <mergeCell ref="E5:F5"/>
    <mergeCell ref="L9:M9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Auswertung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Bahl, Christian</dc:creator>
  <cp:lastModifiedBy>Horten, Miriam</cp:lastModifiedBy>
  <dcterms:created xsi:type="dcterms:W3CDTF">2021-12-07T12:57:13Z</dcterms:created>
  <dcterms:modified xsi:type="dcterms:W3CDTF">2026-08-05T08:23:41Z</dcterms:modified>
</cp:coreProperties>
</file>